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18AB7833-2B60-4B21-907F-39981C29E960}"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6 programa" sheetId="2" r:id="rId2"/>
  </sheets>
  <definedNames>
    <definedName name="_xlnm.Print_Area" localSheetId="1">'006 programa'!$A$1:$L$143</definedName>
    <definedName name="_xlnm.Print_Area" localSheetId="0">Ataskaita!$A$1:$J$38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9" i="2" l="1"/>
  <c r="G121" i="2"/>
  <c r="F121" i="2"/>
  <c r="G110" i="2"/>
  <c r="F110" i="2"/>
  <c r="G40" i="2"/>
  <c r="G36" i="2"/>
  <c r="G12" i="2"/>
  <c r="F12" i="2"/>
  <c r="F13" i="2"/>
  <c r="G13" i="2"/>
  <c r="G48" i="2"/>
  <c r="F48" i="2"/>
  <c r="F40" i="2"/>
  <c r="F36" i="2"/>
  <c r="F28" i="2"/>
  <c r="G28" i="2"/>
  <c r="F19" i="2"/>
  <c r="G19" i="2"/>
  <c r="G16" i="2"/>
  <c r="F16" i="2"/>
  <c r="D13" i="2"/>
  <c r="E13" i="2"/>
  <c r="D16" i="2"/>
  <c r="E16" i="2"/>
  <c r="D19" i="2"/>
  <c r="E19" i="2"/>
  <c r="D22" i="2"/>
  <c r="E22" i="2"/>
  <c r="F22" i="2"/>
  <c r="G22" i="2"/>
  <c r="D28" i="2"/>
  <c r="E28" i="2"/>
  <c r="D31" i="2"/>
  <c r="E31" i="2"/>
  <c r="F31" i="2"/>
  <c r="G31" i="2"/>
  <c r="D36" i="2"/>
  <c r="E36" i="2"/>
  <c r="D40" i="2"/>
  <c r="E40" i="2"/>
  <c r="D44" i="2"/>
  <c r="E44" i="2"/>
  <c r="F44" i="2"/>
  <c r="G44" i="2"/>
  <c r="D48" i="2"/>
  <c r="E48" i="2"/>
  <c r="D50" i="2"/>
  <c r="E50" i="2"/>
  <c r="F50" i="2"/>
  <c r="G50" i="2"/>
  <c r="D54" i="2"/>
  <c r="E54" i="2"/>
  <c r="F54" i="2"/>
  <c r="G54" i="2"/>
  <c r="D57" i="2"/>
  <c r="E57" i="2"/>
  <c r="F57" i="2"/>
  <c r="G57" i="2"/>
  <c r="D59" i="2"/>
  <c r="E59" i="2"/>
  <c r="F59" i="2"/>
  <c r="G59" i="2"/>
  <c r="D63" i="2"/>
  <c r="E63" i="2"/>
  <c r="F63" i="2"/>
  <c r="G63" i="2"/>
  <c r="D67" i="2"/>
  <c r="E67" i="2"/>
  <c r="F67" i="2"/>
  <c r="G67" i="2"/>
  <c r="D78" i="2"/>
  <c r="E78" i="2"/>
  <c r="F78" i="2"/>
  <c r="G78" i="2"/>
  <c r="D93" i="2"/>
  <c r="E93" i="2"/>
  <c r="F93" i="2"/>
  <c r="G93" i="2"/>
  <c r="D99" i="2"/>
  <c r="E99" i="2"/>
  <c r="F99" i="2"/>
  <c r="G99" i="2"/>
  <c r="D102" i="2"/>
  <c r="E102" i="2"/>
  <c r="F102" i="2"/>
  <c r="G102" i="2"/>
  <c r="D110" i="2"/>
  <c r="E110" i="2"/>
  <c r="D121" i="2"/>
  <c r="E121" i="2"/>
  <c r="D128" i="2"/>
  <c r="D126" i="2" s="1"/>
  <c r="E128" i="2"/>
  <c r="E126" i="2" s="1"/>
  <c r="F128" i="2"/>
  <c r="F126" i="2" s="1"/>
  <c r="G128" i="2"/>
  <c r="G126" i="2" s="1"/>
  <c r="C136" i="2"/>
  <c r="D136" i="2"/>
  <c r="E136" i="2"/>
  <c r="F136" i="2"/>
  <c r="C140" i="2"/>
  <c r="D140" i="2"/>
  <c r="E140" i="2"/>
  <c r="F140" i="2"/>
  <c r="E143" i="2" l="1"/>
  <c r="D109" i="2"/>
  <c r="D108" i="2" s="1"/>
  <c r="F92" i="2"/>
  <c r="F86" i="2" s="1"/>
  <c r="E92" i="2"/>
  <c r="E86" i="2" s="1"/>
  <c r="D92" i="2"/>
  <c r="D86" i="2" s="1"/>
  <c r="D12" i="2"/>
  <c r="D8" i="2" s="1"/>
  <c r="G108" i="2"/>
  <c r="G7" i="2" s="1"/>
  <c r="F109" i="2"/>
  <c r="F108" i="2" s="1"/>
  <c r="G92" i="2"/>
  <c r="G86" i="2" s="1"/>
  <c r="E109" i="2"/>
  <c r="E108" i="2" s="1"/>
  <c r="C143" i="2"/>
  <c r="E12" i="2"/>
  <c r="E8" i="2" s="1"/>
  <c r="F143" i="2"/>
  <c r="G8" i="2"/>
  <c r="F8" i="2"/>
  <c r="D143" i="2"/>
  <c r="D7" i="2" l="1"/>
  <c r="E7" i="2"/>
  <c r="F7" i="2"/>
</calcChain>
</file>

<file path=xl/sharedStrings.xml><?xml version="1.0" encoding="utf-8"?>
<sst xmlns="http://schemas.openxmlformats.org/spreadsheetml/2006/main" count="677" uniqueCount="392">
  <si>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</si>
  <si>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</si>
  <si>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</si>
  <si>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</si>
  <si>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</si>
  <si>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</si>
  <si>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</si>
  <si>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</si>
  <si>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</si>
  <si>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</si>
  <si>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</si>
  <si>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</si>
  <si>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</si>
  <si>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006</t>
  </si>
  <si>
    <t>Susisiekimo sistemos priežiūros ir plėtros programa</t>
  </si>
  <si>
    <t>006-01 (T)</t>
  </si>
  <si>
    <t>Automobilių kelių su danga ilgis, palyginti su bendru kelių ilgiu</t>
  </si>
  <si>
    <t>proc.</t>
  </si>
  <si>
    <t>87,00</t>
  </si>
  <si>
    <t>0,00</t>
  </si>
  <si>
    <t>Gatvių tankis</t>
  </si>
  <si>
    <t>km/kv. km</t>
  </si>
  <si>
    <t>4,00</t>
  </si>
  <si>
    <t>vnt.</t>
  </si>
  <si>
    <t>Įrengta automobilių stovėjimo vietų</t>
  </si>
  <si>
    <t>156,00</t>
  </si>
  <si>
    <t>006-01-01 (TP)</t>
  </si>
  <si>
    <t>Gatvių tiesimas ir rekonstravimas</t>
  </si>
  <si>
    <t>006-01-01-01</t>
  </si>
  <si>
    <t>Baltijos pr. ir Šilutės pl. žiedinės sankryžos rekonstravimas ir A1 magistralinio kelio remontas</t>
  </si>
  <si>
    <t>70,00</t>
  </si>
  <si>
    <t>11,00</t>
  </si>
  <si>
    <t>1.6.</t>
  </si>
  <si>
    <t>1.1.</t>
  </si>
  <si>
    <t>006-01-01-02</t>
  </si>
  <si>
    <t>Danės g. rekonstravimas nuo Laivų skg. iki Artojų g.</t>
  </si>
  <si>
    <t>Atlikta rangos darbų. Užbaigtumas</t>
  </si>
  <si>
    <t>5,00</t>
  </si>
  <si>
    <t>006-01-01-03</t>
  </si>
  <si>
    <t>Mėgėjų sodų teritorijoje savivaldybės institucijų valdomų kelių remontas</t>
  </si>
  <si>
    <t>Atlikta rangos darbų (III etapas). Užbaigtumas</t>
  </si>
  <si>
    <t>35,00</t>
  </si>
  <si>
    <t>32,00</t>
  </si>
  <si>
    <t>Atlikta rangos darbų (IV etapas). Užbaigtumas</t>
  </si>
  <si>
    <t>100,00</t>
  </si>
  <si>
    <t>1.2.</t>
  </si>
  <si>
    <t>Atlikta rangos darbų (VI etapas). Užbaigtumas</t>
  </si>
  <si>
    <t>006-01-01-04</t>
  </si>
  <si>
    <t>Klaipėdos miesto gatvių rekonstravimas bendromis savivaldybės ir privačių asmenų lėšomis</t>
  </si>
  <si>
    <t>Kt</t>
  </si>
  <si>
    <t>Atlikta rangos darbų. Užbaigtumas (Kurėnų g.)</t>
  </si>
  <si>
    <t>50,00</t>
  </si>
  <si>
    <t>91,00</t>
  </si>
  <si>
    <t>Atlikta rangos darbų. Užbaigtumas (Ievos g.)</t>
  </si>
  <si>
    <t>Atlikta rangos darbų. Užbaigtumas (Tauro 17-oji  g.)</t>
  </si>
  <si>
    <t>89,00</t>
  </si>
  <si>
    <t>006-01-01-05</t>
  </si>
  <si>
    <t>Medžiagų tyrimas ir kontroliniai bandymai, topografinių nuotraukų, išpildomųjų geodezinių nuotraukų įsigijimas, statinių projektų ekspertizių bei kitos inžinerinės bei želdinių tvarkymo paslaugos</t>
  </si>
  <si>
    <t>Suteikta gatvių dangų, konstruktyvo ir betoninių gaminių kontrolinių bandymų paslaugų. Užbaigtumas</t>
  </si>
  <si>
    <t>95,00</t>
  </si>
  <si>
    <t>Žvejybos produktų iškrovimo vietos įrengimas</t>
  </si>
  <si>
    <t>006-01-01-06</t>
  </si>
  <si>
    <t>Ištisinio asfaltbetonio dangos remontas</t>
  </si>
  <si>
    <t>Paklota ištisinio asfaltbetonio dangos</t>
  </si>
  <si>
    <t>tūkst. kv. m.</t>
  </si>
  <si>
    <t>58,00</t>
  </si>
  <si>
    <t>83,78</t>
  </si>
  <si>
    <t>006-01-01-07</t>
  </si>
  <si>
    <t>Kietųjų dangų (šaligatvių, gatvių, takų) remontas</t>
  </si>
  <si>
    <t>Suremontuota gatvių akmens grindinio dangos</t>
  </si>
  <si>
    <t>1,05</t>
  </si>
  <si>
    <t>1,80</t>
  </si>
  <si>
    <t>Suremontuota asfaltbetonio dangos duobių</t>
  </si>
  <si>
    <t>68,10</t>
  </si>
  <si>
    <t>53,44</t>
  </si>
  <si>
    <t>Prižiūrima žvyruotos dangos</t>
  </si>
  <si>
    <t>km</t>
  </si>
  <si>
    <t>29,00</t>
  </si>
  <si>
    <t>27,02</t>
  </si>
  <si>
    <t>Suremontuota šaligatvių</t>
  </si>
  <si>
    <t>14,90</t>
  </si>
  <si>
    <t>10,17</t>
  </si>
  <si>
    <t>Įstaigų, kurių kiemuose atlikta dangų remonto darbų</t>
  </si>
  <si>
    <t>skaičius</t>
  </si>
  <si>
    <t>3,00</t>
  </si>
  <si>
    <t>006-01-01-08</t>
  </si>
  <si>
    <t>Sportininkų gatvės šaligatvių kapitalinis remontas</t>
  </si>
  <si>
    <t>006-01-01-09</t>
  </si>
  <si>
    <t>Požeminės perėjos uždarymas Vingio g.</t>
  </si>
  <si>
    <t>006-01-01-10</t>
  </si>
  <si>
    <t>Tiltų ir kelio statinių priežiūra</t>
  </si>
  <si>
    <t>Prižiūrėta tiltų ir viadukų</t>
  </si>
  <si>
    <t>16,00</t>
  </si>
  <si>
    <t>006-01-01-11</t>
  </si>
  <si>
    <t>Biržos tilto kapitalinis remontas</t>
  </si>
  <si>
    <t>25,00</t>
  </si>
  <si>
    <t>006-01-01-12</t>
  </si>
  <si>
    <t>Klaipėdos miesto žvyruotų gatvių kapitalinis remontas</t>
  </si>
  <si>
    <t>80,00</t>
  </si>
  <si>
    <t>85,00</t>
  </si>
  <si>
    <t>006-01-01-13</t>
  </si>
  <si>
    <t>Įvažiuojamųjų kelių atnaujinimas ir įrengimas</t>
  </si>
  <si>
    <t>Parengta techninių projektų</t>
  </si>
  <si>
    <t>2,00</t>
  </si>
  <si>
    <t>Įrengta ar atnaujinta įvažiuojamųjų kelių</t>
  </si>
  <si>
    <t>1,00</t>
  </si>
  <si>
    <t>006-01-01-14</t>
  </si>
  <si>
    <t>Dubliuojančios gatvės nuo Šiltnamių g. iki Klaipėdos g. su pėsčiųjų ir dviračių taku ir įvažomis į Liepojos g. įrengimas</t>
  </si>
  <si>
    <t>99,00</t>
  </si>
  <si>
    <t>006-01-01-15</t>
  </si>
  <si>
    <t>Aukštosios g. rekonstrukcija</t>
  </si>
  <si>
    <t>006-01-01-16</t>
  </si>
  <si>
    <t>Paryžiaus Komunos g. kapitalinis remontas (nuo Šilutės pl. iki Taikos pr.)</t>
  </si>
  <si>
    <t>006-01-01-17</t>
  </si>
  <si>
    <t>Smiltynės g. ir kranto tvirtinimo kapitalinis remontas nuo Jūrų muziejaus iki Senosios Smiltynės perkėlos</t>
  </si>
  <si>
    <t>Parengtas techninis projektas</t>
  </si>
  <si>
    <t>006-01-01-18</t>
  </si>
  <si>
    <t>Privažiuojamojo kelio prie pastato Debreceno g. 48  įrengimas ir pastato aplinkos sutvarkymas</t>
  </si>
  <si>
    <t>006-01-01-19</t>
  </si>
  <si>
    <t>Joniškės g. saugumo pagerinimo priemonių, autobusų sustojimo įvažos, pėsčiųjų ir dviračio tako jungties su Žemaičių g. įrengimas</t>
  </si>
  <si>
    <t>006-01-01-20</t>
  </si>
  <si>
    <t>Šilutės pl. ruožo (nuo Rimkų geležinkelio iki Smiltelės g.) Klaipėdoje iki aikštelės ties Jūrininkų pr. rekonstravimas</t>
  </si>
  <si>
    <t>10,00</t>
  </si>
  <si>
    <t>28,00</t>
  </si>
  <si>
    <t>KVJUD</t>
  </si>
  <si>
    <t>006-01-01-21</t>
  </si>
  <si>
    <t>Kelio ruožo (jungties) nuo Tauralaukio iki miesto ribos ties Aukštkiemių kaimu (su dviračių taku) įrengimas</t>
  </si>
  <si>
    <t>006-01-01-22</t>
  </si>
  <si>
    <t>Šaligatvių įrengimas Tauralaukio mikrorajone</t>
  </si>
  <si>
    <t>Įrengta šaligatvių</t>
  </si>
  <si>
    <t>3,74</t>
  </si>
  <si>
    <t>006-01-01-23</t>
  </si>
  <si>
    <t>Bastionų g. nuo Danės g. iki Bangų g. (įskaitant tiltą per Danės upę) statyba bei pėsčiųjų ir dviračių tako krantinėje rekonstravimas</t>
  </si>
  <si>
    <t>Parengtas techninis projektas (vystytojo lėšomis)</t>
  </si>
  <si>
    <t>006-01-01-24</t>
  </si>
  <si>
    <t>Privažiuojamojo kelio įrengimas prie „Vyturio“ progimnazijos</t>
  </si>
  <si>
    <t>006-01-01-25</t>
  </si>
  <si>
    <t>Kelio Nr. KL1277 į Kairių poligoną ruožo remonto darbai</t>
  </si>
  <si>
    <t>84,00</t>
  </si>
  <si>
    <t>006-01-01-26</t>
  </si>
  <si>
    <t>Privažiuojamojo kelio (gatvės) ruožo Nr. KL1278 nuo Kairių gatvės Klaipėdos mieste iki Kairių poligono kapitalinio remonto darbai</t>
  </si>
  <si>
    <t>006-01-01-27</t>
  </si>
  <si>
    <t>Senosios Smiltelės g. kapitalinis remontas</t>
  </si>
  <si>
    <t>Parengtas techninis darbo projektas</t>
  </si>
  <si>
    <t>006-01-01-28</t>
  </si>
  <si>
    <t>Naujojo Sodo g. ir Naujosios Uosto g. sankryžos rekonstravimas</t>
  </si>
  <si>
    <t>006-01-01-29</t>
  </si>
  <si>
    <t>Liepų g. ir Dovo Zauniaus g. sankryžos įrengimas</t>
  </si>
  <si>
    <t>006-01-01-30</t>
  </si>
  <si>
    <t>Vilkijos gatvės ir inžinerinių magistralinių tinklų techninio darbo projekto parengimas</t>
  </si>
  <si>
    <t>Parengtas techninis darbo projektas (Mėsininkų g. nuo Žvejų g. iki Didžiosios Vandens g.)</t>
  </si>
  <si>
    <t>006-01-01-31</t>
  </si>
  <si>
    <t>Senamiesčio gatvių remontas</t>
  </si>
  <si>
    <t>Parengtas techninis darbo projektas (Vežėjų g. nuo Žvejų g. iki Turgaus g.)</t>
  </si>
  <si>
    <t>Parengtas techninis darbo projektas (Kurpių g. nuo Tiltų g. iki Turgaus g.)</t>
  </si>
  <si>
    <t>Parengtas techninis darbo projektas (Kalvių g.)</t>
  </si>
  <si>
    <t>Parengtas techninis darbo projektas (Mažosios Vandens g. nuo Tiltų g. iki Turgaus g.)</t>
  </si>
  <si>
    <t>Parengtas techninis darbo projektas (Kepėjų g. nuo Tiltų g. iki Kurpių g.)</t>
  </si>
  <si>
    <t>Parengtas techninis darbo projektas (Jono g. nuo Tiltų g. iki Kurpių g.)</t>
  </si>
  <si>
    <t>Parengtas techninis darbo projektas (Tomo g. nuo Tiltų g. iki Pylimo g.)</t>
  </si>
  <si>
    <t>006-02 (T)</t>
  </si>
  <si>
    <t>Netaršių autobusų, aptarnaujančių miestą, dalis</t>
  </si>
  <si>
    <t>45,00</t>
  </si>
  <si>
    <t>Autobusų, pritaikytų neįgaliesiems, aptarnaujančių miestą, dalis</t>
  </si>
  <si>
    <t>Autobusų, kurių amžius neviršija 15 metų, dalis miesto viešajame transporte</t>
  </si>
  <si>
    <t>55,00</t>
  </si>
  <si>
    <t>Gatvių, kuriomis važinėja viešasis transportas, ilgis</t>
  </si>
  <si>
    <t>126,00</t>
  </si>
  <si>
    <t>Keleivių, pervežtų vietinio (miesto ar priemiestinio) reguliaraus susisiekimo maršrutais, skaičius, tenkantis vienam savivaldybės gyventojui per metus</t>
  </si>
  <si>
    <t>koef.</t>
  </si>
  <si>
    <t>231,00</t>
  </si>
  <si>
    <t>Ekologišku kuru varomų viešojo transporto priemonių ridos dalis nuo visų viešojo transporto priemonių ridos</t>
  </si>
  <si>
    <t>006-02-01 (TP)</t>
  </si>
  <si>
    <t>Viešojo transporto paslaugų organizavimas</t>
  </si>
  <si>
    <t>006-02-01-01</t>
  </si>
  <si>
    <t>Transporto kompensacijų mokėjimas</t>
  </si>
  <si>
    <t>Parduota vienkartinių lengvatinių bilietų</t>
  </si>
  <si>
    <t>mln. vnt.</t>
  </si>
  <si>
    <t>2,40</t>
  </si>
  <si>
    <t>Parduota terminuotų lengvatinių bilietų su 20 proc. nuolaida</t>
  </si>
  <si>
    <t>tūkst. vnt.</t>
  </si>
  <si>
    <t>0,30</t>
  </si>
  <si>
    <t>Parduota terminuotų lengvatinių bilietų su 50 proc. nuolaida</t>
  </si>
  <si>
    <t>26,70</t>
  </si>
  <si>
    <t>Parduota terminuotų lengvatinių bilietų su 80 proc. nuolaida</t>
  </si>
  <si>
    <t>275,10</t>
  </si>
  <si>
    <t>Parduota terminuotų lengvatinių bilietų su 96 proc. nuolaida</t>
  </si>
  <si>
    <t>15,00</t>
  </si>
  <si>
    <t>Kompensuota bilietų moksleiviams ir profesinių mokyklų moksleiviams</t>
  </si>
  <si>
    <t>15,50</t>
  </si>
  <si>
    <t>006-02-01-02</t>
  </si>
  <si>
    <t>Nuostolių, patirtų vykdant keleivinio kelių transporto viešųjų paslaugų vežant keleivius vietinio (miesto) reguliaraus susisiekimo autobusų maršrutais, kompensavimas</t>
  </si>
  <si>
    <t>Kompensuota nuostolingų maršrutų</t>
  </si>
  <si>
    <t>57,00</t>
  </si>
  <si>
    <t>006-02-01-03</t>
  </si>
  <si>
    <t>Nuostolių, patirtų dėl naudojamų transporto priemonių pakeitimo ekologiškomis viešojo transporto priemonėmis, kompensavimas</t>
  </si>
  <si>
    <t>Ekologiškų viešojo transporto priemonių (elektrinių autobusų), kuriomis važiuojant patiriama nuostolių</t>
  </si>
  <si>
    <t>26,00</t>
  </si>
  <si>
    <t>006-02-01-04</t>
  </si>
  <si>
    <t>Viešojo transporto priežiūros ir paslaugų kokybės kontroliavimas</t>
  </si>
  <si>
    <t>Vykdyta viešojo transporto priemonių patikrinimų</t>
  </si>
  <si>
    <t>tūkst. val.</t>
  </si>
  <si>
    <t>2,70</t>
  </si>
  <si>
    <t>006-02-01-05</t>
  </si>
  <si>
    <t>Nuostolingų maršrutų subsidijavimas priemiesčio ir miesto maršrutus aptarnaujantiems vežėjams</t>
  </si>
  <si>
    <t>Subsidijuojamų maršrutų skaičius</t>
  </si>
  <si>
    <t>6,00</t>
  </si>
  <si>
    <t>006-02-01-06</t>
  </si>
  <si>
    <t>Klaipėdos miesto viešojo transporto švieslenčių ir informacinių švieslenčių įrengimas ir atnaujinimas</t>
  </si>
  <si>
    <t>Įrengta elektros įvadų švieslentėms įrengti</t>
  </si>
  <si>
    <t>006-02-01-07</t>
  </si>
  <si>
    <t>Keleivinio transporto stotelių su įvažomis Klaipėdos miesto gatvėse projektavimas ir įrengimas</t>
  </si>
  <si>
    <t>Atlikta rangos darbų. Užbaigtumas (II etapas)</t>
  </si>
  <si>
    <t>006-03 (T)</t>
  </si>
  <si>
    <t>Visavertiškai funkcionuojantis miesto stebėsenos bei eismo valdymo centras</t>
  </si>
  <si>
    <t>006-03-01 (TP)</t>
  </si>
  <si>
    <t>Eismo srautų reguliavimo ir saugumo priemonių įgyvendinimas</t>
  </si>
  <si>
    <t>006-03-01-01</t>
  </si>
  <si>
    <t>Eismo reguliavimo infrastruktūros eksploatacija, įrengimas ir modernizavimas</t>
  </si>
  <si>
    <t>Eksploatuojama eismo reguliavimo priemonių</t>
  </si>
  <si>
    <t>18,00</t>
  </si>
  <si>
    <t>Eksploatuojama šviesoforų</t>
  </si>
  <si>
    <t>102,00</t>
  </si>
  <si>
    <t>98,00</t>
  </si>
  <si>
    <t>Sankryžų, kuriose veikia viešojo transporto prioriteto licencijos, skaičius</t>
  </si>
  <si>
    <t>40,00</t>
  </si>
  <si>
    <t>41,00</t>
  </si>
  <si>
    <t>Suženklinta gatvių</t>
  </si>
  <si>
    <t>16,90</t>
  </si>
  <si>
    <t>Prižiūrima dviračių įrenginių (dviračių saugyklų ir skaičiuoklių) ir kintamos informacijos kelio ženklų</t>
  </si>
  <si>
    <t>Įrengta trumpalaikių stovėjimo vietų (kelio ženklų įrengimas) prie mokyklų ir vaikų darželių</t>
  </si>
  <si>
    <t>22,00</t>
  </si>
  <si>
    <t>Sankryžų, kuriose atnaujintos šviesoforų sistemos, skaičius</t>
  </si>
  <si>
    <t>Įrengta naujų šviesoforinių sankryžų</t>
  </si>
  <si>
    <t>006-03-01-02</t>
  </si>
  <si>
    <t>Klaipėdos miesto gatvių pėsčiųjų perėjų kryptinis apšvietimas</t>
  </si>
  <si>
    <t>Apšviesta pėsčiųjų perėjų</t>
  </si>
  <si>
    <t>006-03-01-03</t>
  </si>
  <si>
    <t>Mokamo automobilių stovėjimo sistemos mieste kūrimas ir išlaikymas</t>
  </si>
  <si>
    <t>Eksploatuojama bilietų automatų</t>
  </si>
  <si>
    <t>173,00</t>
  </si>
  <si>
    <t>006-03-01-04</t>
  </si>
  <si>
    <t>Automatinės eismo priežiūros prietaisų eksploatacija ir įrengimas</t>
  </si>
  <si>
    <t>Eksploatuojama greičio matuoklių</t>
  </si>
  <si>
    <t>9,00</t>
  </si>
  <si>
    <t>006-03-01-05</t>
  </si>
  <si>
    <t>Eismo tyrimai (auditai, juodosios dėmės, srautai ir pan.)</t>
  </si>
  <si>
    <t>Atlikta saugaus eismo auditų</t>
  </si>
  <si>
    <t>Parengtas juodųjų dėmių žemėlapis</t>
  </si>
  <si>
    <t>Atlikta miesto eismo srautų analizė</t>
  </si>
  <si>
    <t>006-03-01-06</t>
  </si>
  <si>
    <t>Informacinės automobilių statymo sistemos įdiegimas</t>
  </si>
  <si>
    <t>Įrengta informacinių automobilių statymo sistemų mieste</t>
  </si>
  <si>
    <t>006-03-01-07</t>
  </si>
  <si>
    <t>Eismo infrastruktūros gerinimas</t>
  </si>
  <si>
    <t>Parengta projektų</t>
  </si>
  <si>
    <t>006-03-02 (PP)</t>
  </si>
  <si>
    <t>Darnaus judumo projektų įgyvendinimas</t>
  </si>
  <si>
    <t>006-03-02-01</t>
  </si>
  <si>
    <t>Transporto (eismo) valdymo sistemos diegimas: valdymo sistemos su viešojo transporto prioritetu programinės įrangos diegimas ir priežiūros paslaugos</t>
  </si>
  <si>
    <t>Vykdomas garantinis aptarnavimas</t>
  </si>
  <si>
    <t>mėn. sk.</t>
  </si>
  <si>
    <t>13,00</t>
  </si>
  <si>
    <t>006-03-02-02 (RP)</t>
  </si>
  <si>
    <t>Darnaus judumo priemonių įgyvendinimas Taikos pr.</t>
  </si>
  <si>
    <t>006-03-02-03 (RP)</t>
  </si>
  <si>
    <t>Darnaus judumo priemonių įgyvendinimas Šilutės pl.</t>
  </si>
  <si>
    <t>1.</t>
  </si>
  <si>
    <t>Savivaldybės biudžetas (įskaitant skolintas lėšas)</t>
  </si>
  <si>
    <t>savivaldybės biudžeto lėšos (nuosavos, be ankstesnių metų likučio)</t>
  </si>
  <si>
    <t>Lietuvos Respublikos valstybės biudžeto dotacijos</t>
  </si>
  <si>
    <t>ankstesnių metų likučiai</t>
  </si>
  <si>
    <t>2.</t>
  </si>
  <si>
    <t>Kiti šaltiniai (Europos Sąjungos finansinė parama projektams įgyvendinti ir kitos teisėtai gautos lėšos, nurodant atskirus šaltinius):</t>
  </si>
  <si>
    <t>KLaipėdos valstybinio jūrų uosto direkcijos lėšos</t>
  </si>
  <si>
    <t>kiti finansavimo šaltiniai</t>
  </si>
  <si>
    <t>IŠ VISO programai finansuoti pagal finansavimo šaltinius:</t>
  </si>
  <si>
    <t xml:space="preserve">2025 M. VEIKLOS PLANO ĮVYKDYMO ATASKAITA </t>
  </si>
  <si>
    <t xml:space="preserve">006 SUSISIEKIMO SISTEMOS PRIEŽIŪROS IR PLĖTROS PROGRAMA </t>
  </si>
  <si>
    <t>006 SUSISIEKIMO SISTEMOS PRIEŽIŪROS IR PLĖTROS PROGRAMOS</t>
  </si>
  <si>
    <t>faktiškai įvykdyta</t>
  </si>
  <si>
    <t>–</t>
  </si>
  <si>
    <t>(pagal planą arba geriau);</t>
  </si>
  <si>
    <t>iš dalies įvykdyta</t>
  </si>
  <si>
    <t>(blogiau, nei planuota);</t>
  </si>
  <si>
    <t xml:space="preserve">tapo neaktualiomis </t>
  </si>
  <si>
    <t>(nutrauktos sutartys, vykdymas perkeltas vėlesniam laikotarpiui);</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</si>
  <si>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</si>
  <si>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</si>
  <si>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</si>
  <si>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</si>
  <si>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r>
      <t xml:space="preserve">Asignavimų valdytoja –  </t>
    </r>
    <r>
      <rPr>
        <sz val="12"/>
        <rFont val="Times New Roman"/>
        <family val="1"/>
        <charset val="186"/>
      </rPr>
      <t>Klaipėdos miesto savivaldybės administracija</t>
    </r>
    <r>
      <rPr>
        <b/>
        <sz val="12"/>
        <rFont val="Times New Roman"/>
        <family val="1"/>
        <charset val="186"/>
      </rPr>
      <t>.</t>
    </r>
  </si>
  <si>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</si>
  <si>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 xml:space="preserve">KLAIPĖDOS MIESTO SAVIVALDYBĖS </t>
  </si>
  <si>
    <t>2025 M. ĮVYKDYMO ATASKAITA</t>
  </si>
  <si>
    <t>2025 m. 006 Susisiekimo sistemos priežiūros ir plėtros programos įvykdymas</t>
  </si>
  <si>
    <t>2025 m.: Nepasirašius finansavimo sutarties su Ievos g. gyventojų bendrija (gyventojų nutarimu), 2025 m. gatvės rangos darbai nebuvo vykdomi.</t>
  </si>
  <si>
    <t>2025 m.: Lėšos naudojamos pagal poreikį (techninės priežiūros paslaugos, laboratorinių tyrimų užsakymai, topografinių nuotraukų užsakymas ir kitos paslaugos).</t>
  </si>
  <si>
    <t>2025 m.: Rangos darbai pagal 2024-11-08 sutartį užbaigti: įrengti pėsčiųjų ir dviračių takai, įvažiavimai į sklypus, nutiesta asfalto danga, įrengtas apšvietimas.</t>
  </si>
  <si>
    <t>2025 m.: Vykdyti kapitalinio remonto darbai Baltijos 8-ojoje g., Baltijos 9-ojoje g. ir Baltijos 10-ojoje g. Darbų pabaiga planuojama  po technologinės pertraukos – 2026 m. I ketv.
Baltijos 11-ojoje g. rangos darbai užbaigti – nutiesta asfalto danga.</t>
  </si>
  <si>
    <t>2025 m.: Klaipėdoje buvo vykdoma nuolatinė gatvių, kiemų, pėsčiųjų ir dviračių takų dangų priežiūra bei paprastasis remontas. Šiaurinėje miesto dalyje sutvarkyta 28,544 tūkst. kv. m asfalto duobių, o pietinėje miesto dalyje – 24,9007 tūkst. kv. m.</t>
  </si>
  <si>
    <t>2025 m.:  Žvyruotų gatvių nuolatinę priežiūra ir remonto darbus vykdo UAB „Inkomsta &amp; Co“. I ketv. buvo prižiūrima 29,385 km ilgio žvyruotų gatvių dangų, II ketv. – 27,811 km, III ketv. – 27,438 km, IV ketv. – 23,445 km. 
2025 m. vidutiniškai buvo prižiūrima 27,0198 km žvyro dangos gatvių. Didėjant išasfaltuotų gatvių skaičiui, prižiūrimų žvyruotų gatvių ilgis mažėja.</t>
  </si>
  <si>
    <t>2025 m.: 1. H. Zudermano gimnazijoje  atlikti teritorijos remonto darbai su aprašo parengimu. Rangos darbus vykdė UAB „Inkomsta &amp; Co“.
2. Lopšelyje-darželyje „Žiogelis“ atlikti teritorijos remonto darbai.  Rangos darbus atliko UAB „Mefaci“.
3. Lopšelyje-darželyje „Vėtrungėlė“ atlikti teritorijos remonto darbai.  Rangos darbus atliko UAB „VVARFF“.</t>
  </si>
  <si>
    <t>2025 m.: Atlikti Sportininkų gatvės šaligatvių kapitalinio remonto darbai pagal parengtą projektą.</t>
  </si>
  <si>
    <t>2025 m.: Atliktas Vingio g. požeminės perėjos griovimo projekto pirkimas. Dėl pateiktos per didelės kainos pasiūlymas atmestas, o pirkimas nukeltas į 2026 m.</t>
  </si>
  <si>
    <t>2025 m.: Tiltų ir viadukų priežiūros bei remonto darbus vykdo UAB „Viadukas“. 2025 m. prižiūrėta 16 Klaipėdos miesto tiltų ir viadukų.</t>
  </si>
  <si>
    <t>2025 m.: I ketv. atliktos Biržos tilto papildomos techninės būklės tyrimo paslaugos. Atsižvelgus į ekspertizės išvadas, nuspręsta 2025 m. vykdyti Biržos tilto paprastąjį remontą iš papriemonės, skirtos nuolatinei tiltų priežiūrai. 2025 m. atliktas ortotropinių plokščių sutvirtinimas, siekiant sumažinti skleidžiamą triukšmą, taip pat suremontuoti ir atnaujinti tilto turėklai.  Dėl nepalankių oro sąlygų dešinės tilto pusės pakėlimo mechanizmo remontas nukeltas į 2026 m. I ketv.</t>
  </si>
  <si>
    <t>2025 m.: 1. 2025-06-25 pasirašyta sutartis su UAB „Klaistvita“ dėl įvažiuojamojo kelio ties Jūrininkų pr. nuo Vingio g. iki Bandužių g.  rangos darbų. Iki 2025 m. pabaigos įvykdyta 53 proc. darbų, o darbus numatoma užbaigti 2026 m. II ketv.
2. 2025-06-25 pasirašyta sutartis su UAB „Klaistvita“ dėl įvažiuojamosios aikštelės prie Mogiliovo g. ir Lūžų g. sankryžos rangos darbų. Darbai užbaigti.</t>
  </si>
  <si>
    <t>2025 m.: Sutarties vykdymas sustabdytas nuo 2024 m. liepos 1 d. iki tol, kol bus priimtas sprendimas dėl kranto tvirtinimo statinių perėmimo Savivaldybės nuosavybėn arba dėl šių statinių ir Smiltynės g. remonto darbų atlikimo.</t>
  </si>
  <si>
    <t>2025 m.: Parengtas techninis projektas, gauta teigiama gatvės remonto ekspertizė ir išduotas statybą leidžiantis dokumentas.</t>
  </si>
  <si>
    <t>2025 m.: 1. 2025-07-07 pasirašyta rangos sutartis su UAB „VVARFF“ dėl Virkučių g. šaligatvių įrengimo. Darbai užbaigti.
2. 2025-07-30 pasirašyta rangos sutartis su UAB „VVARFF“ dėl Akmenų g., Smėlio g., Debesų g. ir Vėjo g. šaligatvių įrengimo. Darbai užbaigti.</t>
  </si>
  <si>
    <t xml:space="preserve">2025 m.: Baigiamos detaliojo plano koregavimo procedūros, vykdomas projektinių sprendinių detalizavimas, susiję su AB „VIA Lietuva“ bendradarbiavimo sutarčių sudarymu bei privačių sklypų atidalijimo procedūromis.
</t>
  </si>
  <si>
    <t>2025 m.: Parengtas techninis projektas Raganių 3-osios g. ir Raganių 4-osios g. kapitaliniam remontui.</t>
  </si>
  <si>
    <t>2025 m.: Vykdomi rangos darbai. Sudėtos trinkelės pėsčiųjų takuose, įrengti kelio pagrindai, nutiesta asfalto danga. Ne visi planuoti darbai užbaigti dėl įvažų koregavimo ir derinimo su privačių sklypų savininkais.</t>
  </si>
  <si>
    <t>Atlikta rangos darbų. Užbaigtumas (pėsčiųjų takų ir nuovažos įrengimas ties Šilutės pl. 35A ir sujungimas nuo geležinkelio viaduko su Pramonės g.)</t>
  </si>
  <si>
    <t>2025 m.: Rangos darbai  vykdomi pagal 2025-07-31 pasirašytą sutartį su UAB „Plungės Lagūna“. Dėl sezoniškumo rangovas negalėjo atlikti visų suplanuotų darbų, todėl jų atlikta mažiau, nei numatyta.</t>
  </si>
  <si>
    <t>2025 m.: Raganių 1-ojoje ir Raganių 2-ojoje g. rangos darbai užbaigti: nutiesta asfalto danga, įrengtas apšvietimas ir lietaus nuotekų tinklai. Šiuo metu vykdomos statybos užbaigimo procedūros.</t>
  </si>
  <si>
    <t>2025 m.: Rangos darbai vykdomi pagal 2025-07-11 pasirašytą sutartį. Nutiesta asfalto danga, įrengti įvažiavimai į sklypus ir pėsčiųjų takai, įrengti kelio bortai, įrengtas gatvės apšvietimas. Darbų užbaigimą planuojama 2026 m. II ketv. pradžioje.</t>
  </si>
  <si>
    <t>2025 m.: Pasirašyta sutartis su vystytoju UAB „Bastionų namai“ dėl Bastionų g. (nuo Danės g. iki Bangų g., Klaipėdos m. (įskaitant tiltą per Danės upę) tiesimo bei pėsčiųjų ir dviračių tako krantinėje rekonstravimo projekto parengimo. UAB ,,Bastionų namai“ įsipareigojo per 15 mėnesių parengti techninį darbo projektą. Projektą planuojama įgyvendinti 2 etapais: I etapas – Bastionų g. ir tilto statyba; II etapas – krantinės infrastruktūros (pėsčiųjų ir dviračių tako) rekonstrukcija. Rangos darbų pradžia pagal techninį darbo projektą numatyta 2027 m.</t>
  </si>
  <si>
    <t>2025 m.:  2025-03-13 parengta projektavimo užduotis. 2025-02-28 Krašto apsaugos ministerija patvirtino įsakymą dėl 2025 m. lėšų paskirstymo, o 2025-03-18  užregistruota  finansavimo sutartis.  2025-07-28  pasirašyta projektavimo sutartis su UAB „SRP Projektas“. Sutarties terminas – 6 mėn. Atliktas inžinerinių tyrimų aktavimas. Projektiniai sprendiniai suderinti 2025-10-15 techninėje taryboje. Iki 2025-12-31 parengti projektiniai pasiūlymai ir gautas statybos leidimas.  2026-02-26 parengtas projektas pateiktas ekspertizei. Projekto pabaigos terminas – 2026-03-14.</t>
  </si>
  <si>
    <t>2025 m.: Parengta techninė užduotis.</t>
  </si>
  <si>
    <t>2025 m.: Parengti priešprojektiniai sprendiniai (srautų modeliavimas) Sutartis su UAB „Urban Line“ įvykdyta.  Urbanistikos skyrius vykdo teritorijų planavimo procedūras.</t>
  </si>
  <si>
    <t>2025 m.: VšĮ „Klaipėdos keleivinis transportas“ buvo subsidijuoti 6 keleivių pervežimo maršrutai (Nr. 31, Nr. 25, Nr. 22, Nr. 22A, Nr. 22B ir Nr. L1).</t>
  </si>
  <si>
    <t>2025 m.: Pirminis projektuotojas atsisakė rengti projekto korekciją. Vėtrungės stotelės ESO projektinės dalies korekcija kartu su įrengimo darbais bus atlikta 2026 m.</t>
  </si>
  <si>
    <t>006-01-01-32</t>
  </si>
  <si>
    <t xml:space="preserve">2025 m.: Rangos darbai vykdomi pagal 2025‑08‑28 pasirašytą sutartį su UAB „YIT Lietuva“. I etapo metu (sudarančiame pusę viso numatyto projekto) įrengta kelio konstrukcija, paklotas apatinis asfalto sluoksnis, įrengti lietaus nuotekų tinklai. Rangos darbus planuojama užbaigti 2026 m. IV ketvirtį.
</t>
  </si>
  <si>
    <t>2025 m.: Pagal naujai sudarytas sutartis Klaipėdos mieste buvo eksploatuojami visi autobusai, pritaikyti asmenims su negalia.</t>
  </si>
  <si>
    <t>2025 m.: VšĮ „Klaipėdos keleivinis transportas“ eksploatavo didžiąją dalį (apie 3 ketvirtadalius viso kiekio) autobusų, kurių amžius neviršija 15 metų.</t>
  </si>
  <si>
    <t>2025 m.: Klaipėdos viešojo transporto važinėjamų gatvių ilgis padidėjo, nes rugsėjo mėnesį pradėtas keleivių pervežimas nauju maršrutu Tauralaukyje. Naujojo ruožo ilgis – 3,8 km, kurie papildomai prijungti prie esamo 122,5 km maršrutų ilgio.</t>
  </si>
  <si>
    <t>2025 m.: Klaipėdos mieste keleivių pervežimo skaičius mažėja, nes viešuoju transportu naudojasi per mažai gyventojų, palyginti su bendru miesto gyventojų skaičiumi.</t>
  </si>
  <si>
    <t>2025 m.: Pagal naujai sudarytas sutartis Klaipėdos mieste buvo eksploatuojama daugiau kaip pusė visų autobusų, varomų ekologišku kuru.</t>
  </si>
  <si>
    <t>2025 m.: Kompensacijos buvo išmokėtos pagal poreikį už 50 proc. ir 80 proc. lengvatas turinčių keleivių vežimą (2018 m. birželio 27 d. sutartys Nr. J9‑1470 ir Nr. J9‑1471 su VšĮ „Klaipėdos keleivinis transportas“; 2023 m. spalio 3 d. sutartis Nr. J9‑3008 su AB „Smiltynės perkėla“).  Kompensuota daugiau, negu planuota, nes padaugėjo šias lengvatas gaunančių viešojo transporto keleivių.</t>
  </si>
  <si>
    <t>2025 m.: Kompensacijos buvo išmokėtos pagal poreikį už 20 proc. lengvatas turinčių keleivių vežimą pagal 2018 m. birželio 27 d. sutartį Nr. J9-1471 su VšĮ „Klaipėdos keleivinis transportas“. Kompensacijų suma viršijo planuotą, nes padaugėjo viešuoju transportu besinaudojančių Klaipėdiečio kortelės naudotojų.</t>
  </si>
  <si>
    <t>2025 m.:  Kompensacijos buvo išmokėtos pagal poreikį už 50 proc. lengvatas turinčių keleivių vežimą pagal 2018 m. birželio 27 d. sutartį Nr. J9-1470 ir Nr. J9-1471 su VšĮ „Klaipėdos keleivinis transportas“. Kompensacijų suma buvo mažesnė, negu planuota, nes sumažėjo šią lengvatą gaunančių viešojo transporto keleivių.</t>
  </si>
  <si>
    <t>2025 m.: Kompensacijos buvo išmokėtos pagal poreikį už 80 proc. lengvatas turinčių keleivių vežimą pagal 2018 m. birželio 27 d. sutartį Nr. J9-1470 ir Nr. J9-1471 su VšĮ „Klaipėdos keleivinis transportas“.  Kompensacijų suma buvo mažesnė, negu planuota, nes sumažėjo šią lengvatą gaunančių viešojo transporto keleivių.</t>
  </si>
  <si>
    <t>2025 m.:  Kompensuota už moksleivių ir profesinių mokyklų mokinių bilietus pagal pateiktas paraiškas ir sudarytas sutartis su bendrojo ugdymo bei profesinio mokymo įstaigomis. Kompensacijų suma buvo mažesnė, nes mažiau moksleivių naudojosi viešojo transporto paslaugomis, o dalis jų mokymo įstaigoms nepateikė važiavimą patvirtinančių dokumentų.</t>
  </si>
  <si>
    <t>2025 m.: VšĮ „Klaipėdos keleivinis transportas“ buvo kompensuota už 57 nuostolingus keleivių pervežimo maršrutus, kadangi buvo panaikintas 5B maršrutas (1 maršrutas).</t>
  </si>
  <si>
    <t>2025 m.: VšĮ „Klaipėdos paslaugos“ iki 2025‑09‑01 eksploatavo ekologiškas viešojo transporto priemones (elektrinius autobusus), kurių veikla buvo nuostolinga. Sudarius naujas sutartis su vežėjais, Klaipėdos mieste už viešojo transporto paslaugas pradėta atsiskaityti pagal faktinį ridos įkainį.</t>
  </si>
  <si>
    <t>2025 m.: Parengtas techninis projektas įvažų įrengimui Šiaurės prospekte šalia Pievų g. sankryžos (prie Valstybės įmonės „Regitra“). Rangos darbai planuojami 2027 m.</t>
  </si>
  <si>
    <t>2025 m.: Visavertiškai funkcionuojantis Klaipėdos miesto stebėsenos ir eismo valdymo centras metų pabaigoje buvo įsteigtas UAB „Klaipėdos paslaugos“ patalpose.</t>
  </si>
  <si>
    <t>2025 m.: VšĮ „Klaipėdos keleivinis transportas“ eksploatavo 173 bilietų automatus.</t>
  </si>
  <si>
    <t>2025 m.: Klaipėdos miesto eismo reguliavimo priemonių priežiūros ir remonto darbai vykdomi pagal 2018-12-19 Turto patikėjimo sutartį Nr. J9-2705.</t>
  </si>
  <si>
    <t>2025 m.: Šviesoforų eksploatacija buvo vykdoma pagal 2018‑12‑19 Turto patikėjimo sutartį Nr. J9‑2705 (98 šviesoforų postai ir 27 lentelės su žalia rodykle). Buvo planuota papildomai eksploatuoti 4 šviesoforų postus Tauralaukyje, tačiau AB „Via Lietuva“ dėl besitęsiančių teisminių ginčų su Pajūrio gatvės statybos rangovu Savivaldybei neperdavė įrengtos infrastruktūros.</t>
  </si>
  <si>
    <t>2025 m.: Pakeisti Danės g.–H. Manto g. ir  Liepų g.–Šiaurės pr. sankryžų šviesoforų valdymo įrenginiai bei Liepų g.–Trilapio g. sankryžos šviesoforų detektoriai (radarai). Iš viso atnaujintos trijų sankryžų šviesoforų sistemos.</t>
  </si>
  <si>
    <t>2025 m.: Naujų šviesoforų nebuvo įrengta, nes planuotas šviesoforais reguliuojamos sankryžos Kretingos gatvėje įrengimo projektas dar nėra visiškai parengtas ir priduotas dėl atliekamos bendrosios projekto ekspertizės.</t>
  </si>
  <si>
    <t>2025 m.: Atlikti 5 saugaus eismo auditai pagal sutartį su VšĮ Transporto kompetencijų agentūra. Kitų 5 planuotų auditų atlikti nebuvo poreikio.</t>
  </si>
  <si>
    <t>2025 m.: Parengtas juodųjų dėmių žemėlapis.</t>
  </si>
  <si>
    <t>2025 m.: Nors nebuvo planuota, atlikta Klaipėdos miesto eismo srautų analizė.</t>
  </si>
  <si>
    <t>2025 m.: Informacinių automobilių statymo sistema įrengta Melnragėje prie molo stovėjimo aikštelės.</t>
  </si>
  <si>
    <r>
      <t xml:space="preserve">2025 m.: Projektas susideda iš 10 projektų:
</t>
    </r>
    <r>
      <rPr>
        <b/>
        <sz val="10"/>
        <color rgb="FF000000"/>
        <rFont val="Times New Roman"/>
        <family val="1"/>
        <charset val="186"/>
      </rPr>
      <t>I etapas</t>
    </r>
    <r>
      <rPr>
        <sz val="10"/>
        <color rgb="FF000000"/>
        <rFont val="Times New Roman"/>
        <family val="1"/>
        <charset val="186"/>
      </rPr>
      <t xml:space="preserve"> – Smiltelės g. ruožo nuo sankryžos su Vingio g. iki sankryžos su Taikos pr. kapitalinio remonto ir lietaus nuotekų tinklų statybos projektas.  Gautas teigiamas ekspertizės aktas. </t>
    </r>
    <r>
      <rPr>
        <b/>
        <sz val="10"/>
        <color rgb="FF000000"/>
        <rFont val="Times New Roman"/>
        <family val="1"/>
        <charset val="186"/>
      </rPr>
      <t>Projektas užbaigtas.</t>
    </r>
    <r>
      <rPr>
        <sz val="10"/>
        <color rgb="FF000000"/>
        <rFont val="Times New Roman"/>
        <family val="1"/>
        <charset val="186"/>
      </rPr>
      <t xml:space="preserve">
</t>
    </r>
    <r>
      <rPr>
        <b/>
        <sz val="10"/>
        <color rgb="FF000000"/>
        <rFont val="Times New Roman"/>
        <family val="1"/>
        <charset val="186"/>
      </rPr>
      <t>II etapas</t>
    </r>
    <r>
      <rPr>
        <sz val="10"/>
        <color rgb="FF000000"/>
        <rFont val="Times New Roman"/>
        <family val="1"/>
        <charset val="186"/>
      </rPr>
      <t xml:space="preserve"> – Taikos pr. ruožo nuo sankryžos su Smiltelės g. iki sankryžos su Statybininkų pr. kapitalinio remonto ir lietaus nuotekų tinklų statybos projektas. Gautas teigiamas ekspertizės aktas. </t>
    </r>
    <r>
      <rPr>
        <b/>
        <sz val="10"/>
        <color rgb="FF000000"/>
        <rFont val="Times New Roman"/>
        <family val="1"/>
        <charset val="186"/>
      </rPr>
      <t>Projektas užbaigtas.</t>
    </r>
    <r>
      <rPr>
        <sz val="10"/>
        <color rgb="FF000000"/>
        <rFont val="Times New Roman"/>
        <family val="1"/>
        <charset val="186"/>
      </rPr>
      <t xml:space="preserve">
</t>
    </r>
    <r>
      <rPr>
        <b/>
        <sz val="10"/>
        <color rgb="FF000000"/>
        <rFont val="Times New Roman"/>
        <family val="1"/>
        <charset val="186"/>
      </rPr>
      <t>III etapas</t>
    </r>
    <r>
      <rPr>
        <sz val="10"/>
        <color rgb="FF000000"/>
        <rFont val="Times New Roman"/>
        <family val="1"/>
        <charset val="186"/>
      </rPr>
      <t xml:space="preserve"> – Taikos pr. ruožo nuo sankryžos su Statybininkų pr. iki sankryžos su Baltijos pr. kapitalinio remonto ir lietaus nuotekų tinklų statybos bei rekonstravimo projektas. </t>
    </r>
    <r>
      <rPr>
        <b/>
        <sz val="10"/>
        <color rgb="FF000000"/>
        <rFont val="Times New Roman"/>
        <family val="1"/>
        <charset val="186"/>
      </rPr>
      <t>Gautas teigiamas ekspertizės aktas ir statybą leidžiantis dokumentas.</t>
    </r>
    <r>
      <rPr>
        <sz val="10"/>
        <color rgb="FF000000"/>
        <rFont val="Times New Roman"/>
        <family val="1"/>
        <charset val="186"/>
      </rPr>
      <t xml:space="preserve">
</t>
    </r>
    <r>
      <rPr>
        <b/>
        <sz val="10"/>
        <color rgb="FF000000"/>
        <rFont val="Times New Roman"/>
        <family val="1"/>
        <charset val="186"/>
      </rPr>
      <t>IV etapas</t>
    </r>
    <r>
      <rPr>
        <sz val="10"/>
        <color rgb="FF000000"/>
        <rFont val="Times New Roman"/>
        <family val="1"/>
        <charset val="186"/>
      </rPr>
      <t xml:space="preserve"> – Taikos pr. ruožo nuo sankryžos su Baltijos pr. iki sankryžos su Sausio 15-osios g. kapitalinio remonto ir lietaus nuotekų tinklų statybos bei rekonstravimo projektas. </t>
    </r>
    <r>
      <rPr>
        <b/>
        <sz val="10"/>
        <color rgb="FF000000"/>
        <rFont val="Times New Roman"/>
        <family val="1"/>
        <charset val="186"/>
      </rPr>
      <t>Gautas teigiamas ekspertizės aktas ir statybą leidžiantis dokumentas.</t>
    </r>
    <r>
      <rPr>
        <sz val="10"/>
        <color rgb="FF000000"/>
        <rFont val="Times New Roman"/>
        <family val="1"/>
        <charset val="186"/>
      </rPr>
      <t xml:space="preserve">
</t>
    </r>
    <r>
      <rPr>
        <b/>
        <sz val="10"/>
        <color rgb="FF000000"/>
        <rFont val="Times New Roman"/>
        <family val="1"/>
        <charset val="186"/>
      </rPr>
      <t>V etapas</t>
    </r>
    <r>
      <rPr>
        <sz val="10"/>
        <color rgb="FF000000"/>
        <rFont val="Times New Roman"/>
        <family val="1"/>
        <charset val="186"/>
      </rPr>
      <t xml:space="preserve"> – Taikos pr. ruožo nuo sankryžos su Sausio 15-osios g. iki sankryžos su Kūlių Vartų g. kapitalinio remonto projektas. </t>
    </r>
    <r>
      <rPr>
        <b/>
        <sz val="10"/>
        <color rgb="FF000000"/>
        <rFont val="Times New Roman"/>
        <family val="1"/>
        <charset val="186"/>
      </rPr>
      <t>Gautas teigiamas ekspertizės aktas.</t>
    </r>
    <r>
      <rPr>
        <sz val="10"/>
        <color rgb="FF000000"/>
        <rFont val="Times New Roman"/>
        <family val="1"/>
        <charset val="186"/>
      </rPr>
      <t xml:space="preserve">
</t>
    </r>
    <r>
      <rPr>
        <b/>
        <sz val="10"/>
        <color rgb="FF000000"/>
        <rFont val="Times New Roman"/>
        <family val="1"/>
        <charset val="186"/>
      </rPr>
      <t>VI etapas</t>
    </r>
    <r>
      <rPr>
        <sz val="10"/>
        <color rgb="FF000000"/>
        <rFont val="Times New Roman"/>
        <family val="1"/>
        <charset val="186"/>
      </rPr>
      <t xml:space="preserve"> – H. Manto g. ruožo nuo Atgimimo aikštės iki Dariaus ir Girėno g. viaduko kapitalinio remonto ir lietaus nuotekų tinklų statybos projektas. </t>
    </r>
    <r>
      <rPr>
        <b/>
        <sz val="10"/>
        <color rgb="FF000000"/>
        <rFont val="Times New Roman"/>
        <family val="1"/>
        <charset val="186"/>
      </rPr>
      <t xml:space="preserve">Gautas teigiamas ekspertizės aktas. </t>
    </r>
    <r>
      <rPr>
        <sz val="10"/>
        <color rgb="FF000000"/>
        <rFont val="Times New Roman"/>
        <family val="1"/>
        <charset val="186"/>
      </rPr>
      <t xml:space="preserve">
</t>
    </r>
    <r>
      <rPr>
        <b/>
        <sz val="10"/>
        <color rgb="FF000000"/>
        <rFont val="Times New Roman"/>
        <family val="1"/>
        <charset val="186"/>
      </rPr>
      <t>VII etapas</t>
    </r>
    <r>
      <rPr>
        <sz val="10"/>
        <color rgb="FF000000"/>
        <rFont val="Times New Roman"/>
        <family val="1"/>
        <charset val="186"/>
      </rPr>
      <t xml:space="preserve"> – H. Manto g. ruožo nuo sankryžos su Parko g. iki sankryžos su Panevėžio g. kapitalinio remonto ir lietaus nuotekų tinklų statybos bei rekonstravimo projektas.</t>
    </r>
    <r>
      <rPr>
        <b/>
        <sz val="10"/>
        <color rgb="FF000000"/>
        <rFont val="Times New Roman"/>
        <family val="1"/>
        <charset val="186"/>
      </rPr>
      <t xml:space="preserve"> Gautas statybą leidžiantis dokumentas.</t>
    </r>
  </si>
  <si>
    <r>
      <rPr>
        <b/>
        <sz val="10"/>
        <color rgb="FF000000"/>
        <rFont val="Times New Roman"/>
        <family val="1"/>
        <charset val="186"/>
      </rPr>
      <t>VIII etapas</t>
    </r>
    <r>
      <rPr>
        <sz val="10"/>
        <color rgb="FF000000"/>
        <rFont val="Times New Roman"/>
        <family val="1"/>
        <charset val="186"/>
      </rPr>
      <t xml:space="preserve"> – elektromobilių įkrovimo stotelių įrengimo Jūrininkų pr. supaprastintas statybos projektas. Gautas teigiamas ekspertizės aktas.</t>
    </r>
    <r>
      <rPr>
        <b/>
        <sz val="10"/>
        <color rgb="FF000000"/>
        <rFont val="Times New Roman"/>
        <family val="1"/>
        <charset val="186"/>
      </rPr>
      <t xml:space="preserve"> Gautas teigiamas ekspertizės aktas ir statybą leidžiantis dokumentas.</t>
    </r>
    <r>
      <rPr>
        <sz val="10"/>
        <color rgb="FF000000"/>
        <rFont val="Times New Roman"/>
        <family val="1"/>
        <charset val="186"/>
      </rPr>
      <t xml:space="preserve">
</t>
    </r>
    <r>
      <rPr>
        <b/>
        <sz val="10"/>
        <color rgb="FF000000"/>
        <rFont val="Times New Roman"/>
        <family val="1"/>
        <charset val="186"/>
      </rPr>
      <t>IX etapas</t>
    </r>
    <r>
      <rPr>
        <sz val="10"/>
        <color rgb="FF000000"/>
        <rFont val="Times New Roman"/>
        <family val="1"/>
        <charset val="186"/>
      </rPr>
      <t xml:space="preserve"> – elektromobilių įkrovimo stotelių įrengimo Liepojos g. supaprastintas statybos projektas. </t>
    </r>
    <r>
      <rPr>
        <b/>
        <sz val="10"/>
        <color rgb="FF000000"/>
        <rFont val="Times New Roman"/>
        <family val="1"/>
        <charset val="186"/>
      </rPr>
      <t>Gautas teigiamas ekspertizės aktas ir statybą leidžiantis dokumentas.</t>
    </r>
    <r>
      <rPr>
        <sz val="10"/>
        <color rgb="FF000000"/>
        <rFont val="Times New Roman"/>
        <family val="1"/>
        <charset val="186"/>
      </rPr>
      <t xml:space="preserve">
</t>
    </r>
    <r>
      <rPr>
        <b/>
        <sz val="10"/>
        <color rgb="FF000000"/>
        <rFont val="Times New Roman"/>
        <family val="1"/>
        <charset val="186"/>
      </rPr>
      <t>X etapas</t>
    </r>
    <r>
      <rPr>
        <sz val="10"/>
        <color rgb="FF000000"/>
        <rFont val="Times New Roman"/>
        <family val="1"/>
        <charset val="186"/>
      </rPr>
      <t xml:space="preserve"> – elektromobilių įkrovimo stotelių įrengimo šalia Turgaus autobusų stotelės supaprastintas statybos projektas. </t>
    </r>
    <r>
      <rPr>
        <b/>
        <sz val="10"/>
        <color rgb="FF000000"/>
        <rFont val="Times New Roman"/>
        <family val="1"/>
        <charset val="186"/>
      </rPr>
      <t>Gautas teigiamas ekspertizės aktas ir statybą leidžiantis dokumentas.</t>
    </r>
  </si>
  <si>
    <t>2025.: Valstybės duomenų agentūros duomenys 2024 m.</t>
  </si>
  <si>
    <t xml:space="preserve">Iš 2025 m. planuotų įvykdyti 49 priemonių ir (ar) papriemonių, kurioms patvirtinti asignavimai: </t>
  </si>
  <si>
    <t>2025 m.: Rangos darbai užbaigti, įrengtas privažiuojamasis kelias prie įstaigų, įrengtos 145 automobilių statymo vietos (127 yra naujai įrengtos, o 18 – atnaujintos senose vietose), įrengtas apšvietimas, pėsčiųjų takai, aptvėrimai ir mažosios architektūros elementai (suoliukai).</t>
  </si>
  <si>
    <t>2025 m.: Pagal naujai sudarytas sutartis Klaipėdos mieste buvo eksploatuojama 74 proc. netaršių (elektrinių ir dujinių) autobusų.</t>
  </si>
  <si>
    <t>2025m.: 1. Paryžiaus Komunos g. kapitalinis remontas (įrengtos 22  automobilių stovėjimo vietos. 2026 m. prie Futbolo mokyklos bus įrengtos dvi automobilių stovėjimo aikštelės tose pačiose vietose, kur jos buvo anksčiau. Iš viso numatoma įrengti 47 paprastąsias automobilių stovėjimo vietas ir 4 vietas, skirtas neįgaliesiems).
2. Debreceno g. 48 privažiuojamasis kelias ir daugiabučio kiemo aikštelė (iš viso įrengtos 145 automobilių stovėjimo vietos, iš kurių 127 yra naujai įrengtos, o 18 – atnaujintos senose vietose).
3. Įvažiuojamųjų kelių susisiekimo komunikacijų – kelių (gatvių) statybos, rekonstravimo, kapitalinio remonto, lietaus nuotekų tinklų statybos Mogiliovo g., Lūžų g. darbai (įrengtos 105  automobilių stovėjimo vietos vietos).</t>
  </si>
  <si>
    <t>2025 m.: 1. Atliktus projekto ekspertizės paslaugas, UAB „Inžinerinis projektavimas“ parengė ir pateikė įvažiuojamojo kelio ties Jūrininkų pr. nuo Vingio g. iki Bandužių g. techninį projektą.
2. Atliktus projekto ekspertizės paslaugas, UAB „Inžinerinis projektavimas“ parengė ir pateikė įvažiuojamosios aikštelės prie Mogiliovo g. ir Lūžų g. sankryžos techninį projektą.
3. 2025-12-11 sudaryta sutartis su MB „4infra.LT“ dėl  įvažiuojamojo kelio į Smiltelės g. 14, I. Simonaitytės g. 24, 26, Klaipėdoje, rekonstravimo projekto parengimo.</t>
  </si>
  <si>
    <t>2025 m.: Vykdomi rangos darbai pagal 2025-07-13 pasirašytą sutartį  su UAB „YIT Lietuva“. Atlikti „Litgrid“ tinklų apsaugos darbai ir suremontuota nuovaža, nutiesus 2 asfalto dangos sluoksnius.</t>
  </si>
  <si>
    <t>2025 m.: Šiuo metu vyksta teisminis ginčas. Planuojamas aptarimas su UAB „Force palace“ dėl techninio projekto įgyvendinimo.</t>
  </si>
  <si>
    <t>2025 m.: Kompensacijos buvo išmokėtos pagal poreikį už 96 proc. lengvatas turinčių keleivių vežimą pagal 2018 m. birželio 27 d. sutartį Nr. J9-1471 su VšĮ „Klaipėdos keleivinis transportas“. Kompensacijų suma buvo didesnė, negu planuota, nes padaugėjo šią lengvatą gaunančių viešojo transporto keleivių.</t>
  </si>
  <si>
    <t>Atlikta rangos darbų. Užbaigtumas (Karlskronos g. IV etapas – skersgatvis)</t>
  </si>
  <si>
    <r>
      <rPr>
        <b/>
        <sz val="12"/>
        <rFont val="Times New Roman"/>
        <family val="1"/>
        <charset val="186"/>
      </rPr>
      <t xml:space="preserve">Programą vykdė: </t>
    </r>
    <r>
      <rPr>
        <sz val="12"/>
        <rFont val="Times New Roman"/>
        <family val="1"/>
        <charset val="186"/>
      </rPr>
      <t>Projektų finansavimo ir administravimo skyrius; Turto valdymo  skyrius; Miesto vystymo ir priežiūros departameno Statybos skyrius, Miesto tvarkymo skyrius;  Administravimo departamento Transporto skyrius, Administracinės veiklos, kontrolės ir prevencijos skyrius, Licencijų ir leidimų skyrius; Urbanistikos ir architektūros departamento Urbanistikos skyrius; VšĮ „Klaipėdos keleivinis transportas“.</t>
    </r>
  </si>
  <si>
    <t xml:space="preserve">2025 m.: Prie mokymo įstaigų nuolat, pagal poreikį, įrengiamos laikino sustojimo vietos. 2025 m. tokios vietos įrengtos prie „Smeltės“ progimnazijos, l.-d. „Vėtrungėlė“ ir l.-d. „Berželis“.  </t>
  </si>
  <si>
    <t>Uždavinys: Rekonstruoti, tiesti ir prižiūrėti gatves</t>
  </si>
  <si>
    <t xml:space="preserve"> Uždavinys: Užtikrinti patogios viešojo transporto sistemos funkcionavimą  </t>
  </si>
  <si>
    <t xml:space="preserve">Uždavinys: Diegti eismo srautų reguliavimo ir saugumo priemones  </t>
  </si>
  <si>
    <t>2025 m.: Pagal 2024-09-20 Partnerystės sutartį su Klaipėdos rajono savivaldybe, Savivaldybė įsipareigoja kompensuoti patiriamas statybos darbų atlikimo išlaidas. 2026 m. numatoma parengti techninį projektą. Rangos darbus numatoma atlikti 2027 m. Projekto metu bus nutiestas naujas gatvės ruožas, sujungiantis Klaipėdos miesto ir Klaipėdos rajono teritorijas, įrengtas gatvių apšvietimas bei pėsčiųjų takai.</t>
  </si>
  <si>
    <t>Poveikio / Produkto</t>
  </si>
  <si>
    <t>Zonų be CO₂ emisijos</t>
  </si>
  <si>
    <t>Atlikta rangos darbų. Užbaigtumas (jungiamojo kelio tiesimas ties Vilniaus pl. Klaipėdoje įvažiuoti į LEZ teritoriją)</t>
  </si>
  <si>
    <r>
      <t xml:space="preserve">2025 m.:  2025-10-27 pasirašyta rangos darbų ir darbo projekto parengimo sutartis su UAB „YIT Lietuva“. Darbo projektą planuojama baigti 2026 m. II ketv. pradžioje.
2025-12-22 pasirašyta sutartis su UAB Gerbūvio sprendimų centru dėl Liepų g. 50C esančių pastatų ir (ar) statinių (prekybos centro </t>
    </r>
    <r>
      <rPr>
        <sz val="10"/>
        <rFont val="Times New Roman"/>
        <family val="1"/>
        <charset val="186"/>
      </rPr>
      <t xml:space="preserve">„Gulbė“ </t>
    </r>
    <r>
      <rPr>
        <sz val="10"/>
        <color rgb="FF000000"/>
        <rFont val="Times New Roman"/>
        <family val="1"/>
        <charset val="186"/>
      </rPr>
      <t>teritorijoje) griovimo darbų. Griovimo darbus planuojami baigti 2026 m. II ketv. pradžioje.</t>
    </r>
  </si>
  <si>
    <t>2025 m.: Vykdytoja – BĮ „Klaipėdos paplūdimiai“. Nepaskirta žvejybos produktų iškrovimo įrengimo vieta, todėl 2025 m. žvejybos produktų iškrovimo vietos įrengimo darbai nevykdyti.</t>
  </si>
  <si>
    <t>2025 m.: 1. Darbus atliko UAB „Eurovia“. Įvykdyti Šilutės plento ruožo nuo Debreceno g. iki Smiltelės g. (abi gatvės juostos) ir nuo Smiltelės g. iki Jūrininkų pr. (vakarinė atšaka) paprastojo remonto darbai. 2025 m. nutiesta  83 779 kv. m asfalto dangos.
2. 2025 m. užtruko projekto „Eismo valdymo sistemos modernizavimo, Smiltelės g., Taikos pr., Tiltų g., H. Manto g. ir Liepojos g. kapitalinio remonto ir lietaus nuotekų tinklų statybos bei rekonstravimas“ derinimo procedūros. Projektavimo skyrius užbaigtą projektą 2025 m. pabaigoje perdavė atsakingiems skyriams rangos darbų pirkimams vykdyti. Miesto tvarkymo skyrius vykdys dalį VI projekto etapo – H. Manto g. ruožo (nuo Liepų g. iki Lietuvininkų a.) remontą. Šio ruožo rangos darbų pirkimas planuojamas 2026 m.</t>
  </si>
  <si>
    <t>2025 m.: Vykdyti nuolatiniai akmens grindinio priežiūros darbai ir suremontuotos dangos:
I ketv. – Butkų Juzės g., Lietuvininkų a., I. Kanto g., Bangų g. ir kt.
II ketv. – Puodžių g., Pasiuntinių g., S. Nėries g., Lietuvininkų a., Liepų g.
III ketv. – K. Donelaičio g., Mėsininkų g., Turgaus g.
IV ketv. – skv. prie „Meridiano“, K. Donelaičio g., Vytauto g.</t>
  </si>
  <si>
    <t>2025 m.:  1. Šiaurinėje miesto dalyje suremontuota 4,464 tūkst. kv. m šaligatvių dangos. Darbai atlikti Dailidžių g., Liepų g., Smilties Pylimo g., Tauralaukio g., Turistų g., Vėtros g., skvere prie „Meridiano“, Danės krantinėse, J. Karoso g., Sportininkų g., Dragūnų g., Laivų skg., senamiestyje ir kitose vietose.
2. Pietinėje miesto dalyje suremontuota 5,710 tūkst. kv. m šaligatvių dangos. Darbai atlikti Naujakiemio g. 2, 4, 6, Taikos pr. 34, Birutės g. 21, 24, I. Simonaitytės g. 27, Debreceno g. 32, 34, 36, 41–55 44–46, Baltijos pr. ir Taikos pr. žiedinėse sankryžose įrengtuose pėsčiųjų takuose. Taip pat pagal Klaipėdos regiono atliekų tvarkymo centro poreikį sutvarkyti privažiavimai prie kolektyvinio naudojimo konteinerių aukštelių: Markučių g. 3, Baltijos 11–23, I. Simonaitytės g. 1, Bandužių g. 1, 5, 4, Birutės g. 23.</t>
  </si>
  <si>
    <t>2025 m.: Rangos darbai baigti, atlikti aplinkos sutvarkymo darbai ir įvykdytas rangovo darbų perdavimas užsakovui.
Papildomai pasirašyta paviršinių lietaus nuotekų įrengimo techninio projekto parengimo paslaugų sutartis su UAB „SRP“. Projektas neparengtas dėl vėluojančio projektavimo sąlygų gavimo ir derinimo su trečiosiomis šalimis (ESO). Projekto parengimą planuojama baigti 2026 m. II ketv.</t>
  </si>
  <si>
    <t>2025 m.: Rangos darbai jau baigti, įrengti lietaus nuotekų tinklai, nutiesta asfalto danga, įrengti pėsčiųjų ir dviračių takai. Dėl užsitęsusio sprendimų priėmimo dėl papildomų automobilių stovėjimo vietų įrengimo prie Futbolo mokyklos lėšos liko nepanaudotos. Papildomos automobilių stovėjimo aikštelės prie Futbolo mokyklos Paryžiaus Komunos g. 16A, planuojamos įrengti 2026 m.</t>
  </si>
  <si>
    <t>2025 m.: Statinio projektavimo užduotis patvirtinta Savivaldybės administracijos direktoriaus 2025-05-12 įsakymu Nr. AD1-382. 2025-05-20 pateikta viešųjų pirkimų iniciavimo paraiška dėl projektavimo paslaugų pirkimo. Vykdant viešųjų pirkimų procedūras  rugpjūčio mėnesį nebuvo pateiktas nė vienas pasiūlymas. Projektavimo užduotis pakoreguota, o pirkimą planuojama vykdyti pakartotinai.</t>
  </si>
  <si>
    <t>2025 m.: Siekiant įgyvendinti projektą „Grupinio gyvenimo namų statyba Klaipėdos mieste“, numatyta suprojektuoti Vilkijos g. inžinerinius tinklus ir pačią gatvę. Sutartis su projektuotoju pasirašyta 2025-11-27. Sutarties terminas – 6 mėn. Techninė taryba pritarė sprendiniams su pastabomis. Vykdomas projektavimas.</t>
  </si>
  <si>
    <t xml:space="preserve">2025 m.: Viešojo transporto priemonių patikrinimus vykdė VšĮ „Klaipėdos keleivinis transportas“ pagal 2021-09-17 sudarytą Keleivinio kelių transporto kontrolės finansavimo biudžeto lėšomis sutartį Nr. J9-2302. Viešojo transporto priemonių patikrinimų atliko daugiau, nei planuota, todėl, kad papildomas 24 val. patikrinimų kiekis neviršijo leistinos iki 1 proc. visų metinių patikrinimų planavimo paklaidos. </t>
  </si>
  <si>
    <t>2025 m.: Pagal UAB „SW Traffic“ 2024‑02‑21 Pirkimo sutartį Nr. J9‑520 iki 2025‑01‑01 VšĮ „Klaipėdos keleivinis transportas“ perduota eksploatuoti 21 viešojo transporto prioriteto (VTP) sistemos licencija. Iš viso eksploatuojamos 41 sankryža, kuriose veikia VTP licencijos.</t>
  </si>
  <si>
    <t>2025 m.: Klaipėdos miesto gatvių važiuojamosios dalies horizontalųjį ženklinimą vykdė UAB „Eismija“ pagal 2024‑05‑13 Pirkimo sutartį Nr. J9‑1464, UAB „Maniga“ pagal 2025‑06‑06 Rangos sutartį Nr. J9‑1729 ir UAB „Gatas“ pagal 2025‑07‑09 Rangos sutartį Nr. J9‑2079. Paženklinta mažiau, negu planuota, nes naujai pasitelktas rangovas darbus visa apimtimi pradėjo vykdyti tik nuo liepos mėnesio vidurio.</t>
  </si>
  <si>
    <t xml:space="preserve">2025 m.: VšĮ „Klaipėdos keleivinis transportas“ vykdė dviračių saugyklų ir skaičiuoklių bei kintamos informacijos kelio ženklų priežiūrą pagal 2024-04-11 Bendradarbiavimo sutartį  Nr. J9-1239. Nuo 2026 m. kintamos informacijos kelio ženklų (KIŽ) priežiūra perduota vykdyti UAB „Klaipėdos paslaugos“. </t>
  </si>
  <si>
    <t>2025 m.: Eksploatuojami 9 greičio matuokliai. Eksploatacija vykdoma pagal sutartis su UAB „Technologinių paslaugų sprendimai“. 2025 m. du kartus pakeista greičio matuoklių muliažo buvimo vieta:
1) iš Taikos pr. ties prekybos centru Molas į Pilies g. ties Pilies tiltu; 2) iš Pilies g. ties Pilies tiltu į Šiaurės pr. 28.</t>
  </si>
  <si>
    <t>2025 m.: Buvo parengtos ir patvirtintos 5 sankryžų (Klemiškės g.–Joniškės g. žiedinės sankryžos; Šiaurės pr.–Pievų g. žiedinės sankryžos; Klaipėdos g.–Liepojos g. ir Klaipėdos g.–Kretingos g. žiedinių sankryžų; Kaštonų g.–Kretingos g. žiedinės sankryžos ir trumpo sustojimo vietų; Joniškės g.–Bangų g.–Mokyklos g. žiedinės sankryžos) statinio projektavimo užduotys ir inicijuotos pirkimo procedūros.
Pirkimų metu dėl trijų sankryžų – Klemiškės g.–Joniškės g., Šiaurės pr.–Pievų g. bei Joniškės g.–Bangų g.–Mokyklos g. – buvo didinama pirkimo vertė ir kreiptasi dėl pritarimo tęsti viešųjų pirkimų procedūras. 
Dėl Kaštonų g.–Kretingos g. žiedinės sankryžos ir trumpo sustojimo vietų pirkimo dalies buvo inicijuotas pakartotinis pirkimas.</t>
  </si>
  <si>
    <t>2025 m.: Eismo valdymo sistemos su viešojo transporto prioritetu programinės įrangos priežiūros paslaugas teikė SW BALTICS AS (SW TRAFFIC AS) pagal 2020-10-09 Paslaugų sutartį Nr. J9-2762.
Transporto eismo valdymo sistemų eksploatavimas perduotas VšĮ „Klaipėdos keleivinis transportas“.</t>
  </si>
  <si>
    <t>2025 m.: 2025-08-21 pasirašyta ES finansavimo sutartis Nr. J9-2531. Per DMS INVESTIS pateiktas ir įvertintas pirkimų planas, gauta išvada, kad bus atliekama išankstinė pirkimo patikra. Taip pat pateikta ir patvirtinta veiklos ataskaita Nr. 1. I, II ir III etapų pirkimo dokumentai pateikti Centrinei projektų valdymo agentūrai išankstinei patikrai, gautos pastabos. Patikslinus dokumentus pagal pateiktas pastabas inicijuotos pirkimų procedūros. 2026 m. pradžioje vykdomos I, II ir III etapų bei IV ir V etapų rangos darbų pirkimo procedūros (parengta pirkimo inicijavimo paraiška I, II ir III etapų rangos darbų pirkimui, parengtos pirkimo sąlygos). 
Dėl užsitęsusio rangos darbų pirkimo dokumentų vertinimo sutartis planuojama sudaryti tik 2026 m. I ketvirčio pabaigoje – II ketvirčio pradžioje.
Planuotos lėšos įsisavintos – apmokėtos I, II ir III etapų išankstinės ESO elektros tinklų iškėlimo sąskaitos.</t>
  </si>
  <si>
    <t>2025 m.: UAB ,,Klaipėdos paslaugos“ pagal suteiktą įgaliojimą ir atliktą eismo tyrimą ir modeliavimą šviesoforų valdymo sistemai įrengti Šilutės pl. atliko techninio darbo projekto parengimą.
Vėliau priimtas sprendimas atsisakyti Europos Sąjungos lėšų, jas paliekant kitiems didelės svarbos projektams ir Šilutės pl. šviesoforus rekonstruoti per keletą metų su einamaisiais šviesoforų atnaujinimo darbais.</t>
  </si>
  <si>
    <r>
      <t>2025 m.:</t>
    </r>
    <r>
      <rPr>
        <sz val="10"/>
        <rFont val="Times New Roman"/>
        <family val="1"/>
        <charset val="186"/>
      </rPr>
      <t xml:space="preserve"> 1. Obelų g. – atlikti rangos darbai: nutiesta asfalto danga, įrengti pėsčiųjų takai, įrengti inžineriniai tinklai, sutvarkyta aplinka. Barškių g. – atlikti rangos darbai: nutiesta asfalto danga, įrengti pėsčiųjų ir dviračių takai, įrengti inžineriniai tinklai, sutvarkyta aplinka.
2. Rasos g., Naktigonės g., Saulėlydžio g., Saulės g., Spindulio g. – atlikti rangos darbai: nutiesta asfalto danga, įrengti pėsčiųjų takai, įrengti inžineriniai tinklai, sutvarkyta aplinka.
3. Smilčių g., pravažiuojamasis kelias tarp Smilčių g. ir Vėtros g. – atlikti rangos darbai: nutiesta asfalto danga, įrengti bendri pėsčiųjų ir dviračių takai, įrengti inžineriniai tinklai, sutvarkyta aplinka.
4. Pravažiuojamasis kelias tarp Statybininkų pr. 36 ir Statybininkų pr. 70, Pušyno skg. – atlikti rangos darbai: nutiesta asfalto danga, įrengti inžineriniai tinklai, sutvarkyta aplinka. Svajonės g. – atlikti rangos darbai: nutiesta asfalto danga, įrengti pėsčiųjų takai, įrengti inžineriniai tinklai, sutvarkyta aplinka.</t>
    </r>
    <r>
      <rPr>
        <sz val="10"/>
        <color rgb="FF000000"/>
        <rFont val="Times New Roman"/>
        <family val="1"/>
        <charset val="186"/>
      </rPr>
      <t xml:space="preserve">
</t>
    </r>
    <r>
      <rPr>
        <sz val="10"/>
        <rFont val="Times New Roman"/>
        <family val="1"/>
        <charset val="186"/>
      </rPr>
      <t>5. Blušių g. ir Lendrūnų g. vykdomi rangos darbai: įrengti kelio pagrindai, nutiesti apatiniai asfalto sluoksniai, įrengti inžineriniai tinklai, įrenginėjami pėsčiųjų takai. Darbus planuojama baigti 2026 m. gegužės mėn. Atlikta 67 proc. darbų.
6. Renetų g. gautas teigiamas ekspertizės aktas ir išduotas statybą leidžiantis dokumentas. Rangos darbų pirkimas numatytas 2027 m. 
7. Bičiulių g. parengtas techninis projektas. Gautas statybą leidžiantis dokumentas. Rangos darbų pirkimas numatytas 2027 m. 
8.  Pravažiuojamajam keliui tarp Debesų ir Tauro 18-osios gatvių rengiamas techninis projektas.
9. Privažiuojamajam keliui prie Veterinarijos g. 47A rengiamas techninis projektas.
10. Akmenų g. (ruožas nuo Akmenų g. 10 iki Tauralaukio g.) rengiamas techninis projektas.
11. Įvažiuojamajam keliui į Verpėjų g. 39</t>
    </r>
    <r>
      <rPr>
        <sz val="10"/>
        <color rgb="FF000000"/>
        <rFont val="Times New Roman"/>
        <family val="1"/>
        <charset val="186"/>
      </rPr>
      <t>B parengtas techninis darbo projektas.</t>
    </r>
  </si>
  <si>
    <t>2025 m.: Inicijuotas privažiuojamojo kelio prie „Vyturio“ progimnazijos techninio darbo projekto parengimo pirkimas. Įvykdytos viešųjų pirkimų procedūros ir 2026 m. kovo 3 d. buvo pasirašyta sutartis su MB „4Infra.lt“. Projektas įgyvendinamas.</t>
  </si>
  <si>
    <t>2025 m.: 6 pėsčiųjų perėjų kryptinį apšvietimas įrengtas: Lelijų, Alyvų ir Gėlių g. sankryžoje – 2 vnt., Lelijų ir Birutės g. sankryžoje – 1 vnt., Šiaurės pr. – 2 vnt., ties Vingio g. 19 ir 37 – 2 vnt.</t>
  </si>
  <si>
    <t>Klaipėdos miesto savivaldybės 2025 metų veiklos ataskaitos 1 priedo 
6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</si>
</sst>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rgb="FF000000"/>
      <name val="Calibri"/>
      <family val="2"/>
    </font>
    <font>
      <sz val="10"/>
      <color rgb="FF000000"/>
      <name val="Times New Roman"/>
      <family val="1"/>
      <charset val="186"/>
    </font>
    <font>
      <b/>
      <sz val="10"/>
      <color rgb="FF000000"/>
      <name val="Times New Roman"/>
      <family val="1"/>
      <charset val="186"/>
    </font>
    <font>
      <sz val="11"/>
      <name val="Times New Roman"/>
      <family val="1"/>
      <charset val="186"/>
    </font>
    <font>
      <b/>
      <sz val="11"/>
      <name val="Times New Roman"/>
      <family val="1"/>
      <charset val="186"/>
    </font>
    <font>
      <sz val="12"/>
      <name val="Times New Roman"/>
      <family val="1"/>
      <charset val="186"/>
    </font>
    <font>
      <sz val="10"/>
      <name val="Arial"/>
      <family val="2"/>
      <charset val="186"/>
    </font>
    <font>
      <b/>
      <sz val="12"/>
      <name val="Times New Roman"/>
      <family val="1"/>
      <charset val="186"/>
    </font>
    <font>
      <sz val="10"/>
      <name val="Times New Roman"/>
      <family val="1"/>
      <charset val="186"/>
    </font>
    <font>
      <sz val="10"/>
      <color rgb="FF00B050"/>
      <name val="Times New Roman"/>
      <family val="1"/>
      <charset val="186"/>
    </font>
    <font>
      <b/>
      <sz val="10"/>
      <name val="Times New Roman"/>
      <family val="1"/>
      <charset val="186"/>
    </font>
  </fonts>
  <fills count="9">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theme="8" tint="0.79998168889431442"/>
        <bgColor indexed="64"/>
      </patternFill>
    </fill>
    <fill>
      <patternFill patternType="solid">
        <fgColor rgb="FF92D050"/>
        <bgColor indexed="64"/>
      </patternFill>
    </fill>
    <fill>
      <patternFill patternType="solid">
        <fgColor theme="0"/>
        <bgColor indexed="64"/>
      </patternFill>
    </fill>
  </fills>
  <borders count="19">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diagonal/>
    </border>
  </borders>
  <cellStyleXfs count="2">
    <xf numFmtId="0" fontId="0" fillId="0" borderId="0" applyBorder="0"/>
    <xf numFmtId="0" fontId="6" fillId="4" borderId="0"/>
  </cellStyleXfs>
  <cellXfs count="187">
    <xf numFmtId="0" fontId="0" fillId="0" borderId="0" xfId="0" applyNumberFormat="1" applyFill="1" applyAlignment="1" applyProtection="1"/>
    <xf numFmtId="0" fontId="1" fillId="0" borderId="4"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164" fontId="1" fillId="0" borderId="5" xfId="0" applyNumberFormat="1" applyFont="1" applyFill="1" applyBorder="1" applyAlignment="1" applyProtection="1">
      <alignment horizontal="right" vertical="top" wrapText="1" readingOrder="1"/>
      <protection locked="0"/>
    </xf>
    <xf numFmtId="0" fontId="1" fillId="0" borderId="5" xfId="0" applyNumberFormat="1" applyFont="1" applyFill="1" applyBorder="1" applyAlignment="1" applyProtection="1">
      <alignment horizontal="center"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164" fontId="1" fillId="0" borderId="5" xfId="0" applyNumberFormat="1" applyFont="1" applyFill="1" applyBorder="1" applyAlignment="1" applyProtection="1">
      <alignment horizontal="right" vertical="top" wrapText="1" readingOrder="1"/>
    </xf>
    <xf numFmtId="0" fontId="2" fillId="5" borderId="5" xfId="0" applyNumberFormat="1" applyFont="1" applyFill="1" applyBorder="1" applyAlignment="1" applyProtection="1">
      <alignment vertical="top" wrapText="1" readingOrder="1"/>
      <protection locked="0"/>
    </xf>
    <xf numFmtId="0" fontId="2" fillId="5" borderId="5" xfId="0" applyNumberFormat="1" applyFont="1" applyFill="1" applyBorder="1" applyAlignment="1" applyProtection="1">
      <alignment horizontal="right" vertical="top" wrapText="1" readingOrder="1"/>
      <protection locked="0"/>
    </xf>
    <xf numFmtId="164" fontId="2" fillId="5" borderId="5" xfId="0" applyNumberFormat="1" applyFont="1" applyFill="1" applyBorder="1" applyAlignment="1" applyProtection="1">
      <alignment horizontal="right" vertical="top" wrapText="1" readingOrder="1"/>
    </xf>
    <xf numFmtId="0" fontId="1" fillId="0" borderId="0" xfId="0" applyNumberFormat="1" applyFont="1" applyFill="1" applyAlignment="1" applyProtection="1"/>
    <xf numFmtId="0" fontId="2" fillId="2" borderId="1"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horizontal="left" vertical="top" wrapText="1" readingOrder="1"/>
      <protection locked="0"/>
    </xf>
    <xf numFmtId="0" fontId="2" fillId="2" borderId="2" xfId="0" applyNumberFormat="1" applyFont="1" applyFill="1" applyBorder="1" applyAlignment="1" applyProtection="1">
      <alignment horizontal="center" vertical="top" wrapText="1" readingOrder="1"/>
      <protection locked="0"/>
    </xf>
    <xf numFmtId="0" fontId="2" fillId="2" borderId="2" xfId="0" applyNumberFormat="1" applyFont="1" applyFill="1" applyBorder="1" applyAlignment="1" applyProtection="1">
      <alignment horizontal="right" vertical="top" wrapText="1" readingOrder="1"/>
      <protection locked="0"/>
    </xf>
    <xf numFmtId="0" fontId="2" fillId="2" borderId="3" xfId="0" applyNumberFormat="1" applyFont="1" applyFill="1" applyBorder="1" applyAlignment="1" applyProtection="1">
      <alignment horizontal="left" vertical="top" wrapText="1" readingOrder="1"/>
      <protection locked="0"/>
    </xf>
    <xf numFmtId="0" fontId="2" fillId="3" borderId="1"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horizontal="left" vertical="top" wrapText="1" readingOrder="1"/>
      <protection locked="0"/>
    </xf>
    <xf numFmtId="164" fontId="2" fillId="3" borderId="2" xfId="0" applyNumberFormat="1" applyFont="1" applyFill="1" applyBorder="1" applyAlignment="1" applyProtection="1">
      <alignment horizontal="right" vertical="top" wrapText="1" readingOrder="1"/>
    </xf>
    <xf numFmtId="0" fontId="1" fillId="0" borderId="1"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horizontal="left" vertical="top" wrapText="1" readingOrder="1"/>
      <protection locked="0"/>
    </xf>
    <xf numFmtId="164" fontId="1" fillId="0" borderId="2" xfId="0" applyNumberFormat="1" applyFont="1" applyFill="1" applyBorder="1" applyAlignment="1" applyProtection="1">
      <alignment horizontal="right" vertical="top" wrapText="1" readingOrder="1"/>
    </xf>
    <xf numFmtId="0" fontId="1" fillId="0"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164" fontId="1" fillId="0" borderId="2" xfId="0" applyNumberFormat="1" applyFont="1" applyFill="1" applyBorder="1" applyAlignment="1" applyProtection="1">
      <alignment horizontal="right" vertical="top" wrapText="1" readingOrder="1"/>
      <protection locked="0"/>
    </xf>
    <xf numFmtId="0" fontId="1" fillId="4" borderId="0" xfId="0" applyNumberFormat="1" applyFont="1" applyFill="1" applyAlignment="1" applyProtection="1">
      <alignment vertical="top" wrapText="1" readingOrder="1"/>
      <protection locked="0"/>
    </xf>
    <xf numFmtId="0" fontId="1" fillId="4" borderId="0" xfId="0" applyNumberFormat="1" applyFont="1" applyFill="1" applyAlignment="1" applyProtection="1">
      <alignment horizontal="left" vertical="top" wrapText="1" readingOrder="1"/>
      <protection locked="0"/>
    </xf>
    <xf numFmtId="164" fontId="1" fillId="4" borderId="0" xfId="0" applyNumberFormat="1" applyFont="1" applyFill="1" applyAlignment="1" applyProtection="1">
      <alignment horizontal="right" vertical="top" wrapText="1" readingOrder="1"/>
      <protection locked="0"/>
    </xf>
    <xf numFmtId="0" fontId="1" fillId="4" borderId="0" xfId="0" applyNumberFormat="1" applyFont="1" applyFill="1" applyAlignment="1" applyProtection="1">
      <alignment horizontal="center" vertical="top" wrapText="1" readingOrder="1"/>
      <protection locked="0"/>
    </xf>
    <xf numFmtId="0" fontId="1" fillId="4" borderId="0" xfId="0" applyNumberFormat="1" applyFont="1" applyFill="1" applyAlignment="1" applyProtection="1">
      <alignment horizontal="right" vertical="top" wrapText="1" readingOrder="1"/>
      <protection locked="0"/>
    </xf>
    <xf numFmtId="0" fontId="1" fillId="4" borderId="0" xfId="0" applyNumberFormat="1" applyFont="1" applyFill="1" applyAlignment="1" applyProtection="1"/>
    <xf numFmtId="0" fontId="1" fillId="0" borderId="0" xfId="0" applyNumberFormat="1" applyFont="1" applyFill="1" applyAlignment="1" applyProtection="1">
      <alignment wrapText="1"/>
    </xf>
    <xf numFmtId="0" fontId="2" fillId="0" borderId="8" xfId="0" applyNumberFormat="1" applyFont="1" applyFill="1" applyBorder="1" applyAlignment="1" applyProtection="1">
      <alignment horizontal="center" vertical="center" wrapText="1" readingOrder="1"/>
    </xf>
    <xf numFmtId="0" fontId="3" fillId="0" borderId="0" xfId="0" applyFont="1" applyAlignment="1">
      <alignment wrapText="1"/>
    </xf>
    <xf numFmtId="0" fontId="1" fillId="0" borderId="0" xfId="0" applyFont="1" applyAlignment="1">
      <alignment wrapText="1"/>
    </xf>
    <xf numFmtId="0" fontId="4" fillId="0" borderId="0" xfId="0" applyFont="1" applyAlignment="1">
      <alignment wrapText="1"/>
    </xf>
    <xf numFmtId="0" fontId="2" fillId="0" borderId="5" xfId="0" applyNumberFormat="1" applyFont="1" applyFill="1" applyBorder="1" applyAlignment="1" applyProtection="1">
      <alignment horizontal="center" vertical="center" wrapText="1" readingOrder="1"/>
    </xf>
    <xf numFmtId="0" fontId="0" fillId="0" borderId="0" xfId="0"/>
    <xf numFmtId="0" fontId="5" fillId="0" borderId="0" xfId="0" applyFont="1" applyAlignment="1">
      <alignment vertical="top" wrapText="1"/>
    </xf>
    <xf numFmtId="0" fontId="5" fillId="0" borderId="0" xfId="0" applyFont="1" applyAlignment="1">
      <alignment horizontal="left" vertical="top" wrapText="1"/>
    </xf>
    <xf numFmtId="0" fontId="7" fillId="4" borderId="0" xfId="1" applyFont="1" applyAlignment="1">
      <alignment horizontal="center"/>
    </xf>
    <xf numFmtId="49" fontId="7" fillId="4" borderId="0" xfId="1" applyNumberFormat="1" applyFont="1" applyAlignment="1">
      <alignment horizontal="left" vertical="top" wrapText="1"/>
    </xf>
    <xf numFmtId="0" fontId="5" fillId="4" borderId="0" xfId="1" applyFont="1" applyAlignment="1">
      <alignment horizontal="left" vertical="top" wrapText="1"/>
    </xf>
    <xf numFmtId="0" fontId="0" fillId="4" borderId="0" xfId="0" applyFill="1"/>
    <xf numFmtId="0" fontId="0" fillId="4" borderId="0" xfId="0" applyFill="1" applyAlignment="1">
      <alignment horizontal="left" vertical="top" wrapText="1"/>
    </xf>
    <xf numFmtId="0" fontId="8" fillId="4" borderId="0" xfId="1" applyFont="1"/>
    <xf numFmtId="0" fontId="5" fillId="4" borderId="0" xfId="1" applyFont="1" applyAlignment="1">
      <alignment horizontal="right" vertical="top"/>
    </xf>
    <xf numFmtId="0" fontId="5" fillId="4" borderId="0" xfId="0" applyFont="1" applyFill="1" applyAlignment="1">
      <alignment horizontal="left" vertical="top"/>
    </xf>
    <xf numFmtId="0" fontId="5" fillId="0" borderId="0" xfId="0" applyFont="1"/>
    <xf numFmtId="0" fontId="5" fillId="0" borderId="0" xfId="0" applyFont="1" applyAlignment="1">
      <alignment horizontal="right" vertical="top"/>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right"/>
    </xf>
    <xf numFmtId="0" fontId="7" fillId="0" borderId="0" xfId="0" applyFont="1"/>
    <xf numFmtId="0" fontId="7"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1" fillId="6" borderId="2" xfId="0" applyNumberFormat="1" applyFont="1" applyFill="1" applyBorder="1" applyAlignment="1" applyProtection="1">
      <alignment horizontal="left" vertical="top" wrapText="1" readingOrder="1"/>
      <protection locked="0"/>
    </xf>
    <xf numFmtId="0" fontId="1" fillId="6" borderId="2" xfId="0" applyNumberFormat="1" applyFont="1" applyFill="1" applyBorder="1" applyAlignment="1" applyProtection="1">
      <alignment horizontal="center" vertical="top" wrapText="1" readingOrder="1"/>
      <protection locked="0"/>
    </xf>
    <xf numFmtId="0" fontId="1" fillId="6" borderId="2" xfId="0" applyNumberFormat="1" applyFont="1" applyFill="1" applyBorder="1" applyAlignment="1" applyProtection="1">
      <alignment horizontal="right" vertical="top" wrapText="1" readingOrder="1"/>
      <protection locked="0"/>
    </xf>
    <xf numFmtId="0" fontId="1" fillId="6" borderId="3" xfId="0" applyNumberFormat="1" applyFont="1" applyFill="1" applyBorder="1" applyAlignment="1" applyProtection="1">
      <alignment horizontal="left" vertical="top" wrapText="1" readingOrder="1"/>
      <protection locked="0"/>
    </xf>
    <xf numFmtId="0" fontId="1" fillId="6" borderId="5" xfId="0" applyNumberFormat="1" applyFont="1" applyFill="1" applyBorder="1" applyAlignment="1" applyProtection="1">
      <alignment horizontal="left" vertical="top" wrapText="1" readingOrder="1"/>
      <protection locked="0"/>
    </xf>
    <xf numFmtId="0" fontId="1" fillId="6" borderId="5" xfId="0" applyNumberFormat="1" applyFont="1" applyFill="1" applyBorder="1" applyAlignment="1" applyProtection="1">
      <alignment horizontal="center" vertical="top" wrapText="1" readingOrder="1"/>
      <protection locked="0"/>
    </xf>
    <xf numFmtId="0" fontId="1" fillId="6" borderId="5" xfId="0" applyNumberFormat="1" applyFont="1" applyFill="1" applyBorder="1" applyAlignment="1" applyProtection="1">
      <alignment horizontal="right" vertical="top" wrapText="1" readingOrder="1"/>
      <protection locked="0"/>
    </xf>
    <xf numFmtId="0" fontId="1" fillId="6" borderId="6" xfId="0" applyNumberFormat="1" applyFont="1" applyFill="1" applyBorder="1" applyAlignment="1" applyProtection="1">
      <alignment horizontal="left" vertical="top" wrapText="1" readingOrder="1"/>
      <protection locked="0"/>
    </xf>
    <xf numFmtId="0" fontId="1" fillId="7" borderId="2" xfId="0" applyNumberFormat="1" applyFont="1" applyFill="1" applyBorder="1" applyAlignment="1" applyProtection="1">
      <alignment horizontal="left" vertical="top" wrapText="1" readingOrder="1"/>
      <protection locked="0"/>
    </xf>
    <xf numFmtId="0" fontId="1" fillId="7" borderId="2" xfId="0" applyNumberFormat="1" applyFont="1" applyFill="1" applyBorder="1" applyAlignment="1" applyProtection="1">
      <alignment horizontal="center" vertical="top" wrapText="1" readingOrder="1"/>
      <protection locked="0"/>
    </xf>
    <xf numFmtId="0" fontId="1" fillId="7" borderId="2" xfId="0" applyNumberFormat="1" applyFont="1" applyFill="1" applyBorder="1" applyAlignment="1" applyProtection="1">
      <alignment horizontal="right" vertical="top" wrapText="1" readingOrder="1"/>
      <protection locked="0"/>
    </xf>
    <xf numFmtId="0" fontId="1" fillId="7" borderId="3" xfId="0" applyNumberFormat="1" applyFont="1" applyFill="1" applyBorder="1" applyAlignment="1" applyProtection="1">
      <alignment horizontal="left" vertical="top" wrapText="1" readingOrder="1"/>
      <protection locked="0"/>
    </xf>
    <xf numFmtId="0" fontId="1" fillId="3" borderId="2" xfId="0" applyNumberFormat="1" applyFont="1" applyFill="1" applyBorder="1" applyAlignment="1" applyProtection="1">
      <alignment horizontal="left" vertical="top" wrapText="1" readingOrder="1"/>
      <protection locked="0"/>
    </xf>
    <xf numFmtId="0" fontId="1" fillId="3" borderId="2" xfId="0" applyNumberFormat="1" applyFont="1" applyFill="1" applyBorder="1" applyAlignment="1" applyProtection="1">
      <alignment horizontal="center" vertical="top" wrapText="1" readingOrder="1"/>
      <protection locked="0"/>
    </xf>
    <xf numFmtId="0" fontId="1" fillId="3" borderId="2" xfId="0" applyNumberFormat="1" applyFont="1" applyFill="1" applyBorder="1" applyAlignment="1" applyProtection="1">
      <alignment horizontal="right" vertical="top" wrapText="1" readingOrder="1"/>
      <protection locked="0"/>
    </xf>
    <xf numFmtId="0" fontId="8" fillId="8"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8" fillId="6" borderId="3" xfId="0" applyNumberFormat="1" applyFont="1" applyFill="1" applyBorder="1" applyAlignment="1" applyProtection="1">
      <alignment horizontal="left" vertical="top" wrapText="1" readingOrder="1"/>
      <protection locked="0"/>
    </xf>
    <xf numFmtId="0" fontId="8" fillId="0" borderId="6" xfId="0" applyNumberFormat="1" applyFont="1" applyFill="1" applyBorder="1" applyAlignment="1" applyProtection="1">
      <alignment horizontal="left" vertical="top" wrapText="1" readingOrder="1"/>
      <protection locked="0"/>
    </xf>
    <xf numFmtId="0" fontId="8" fillId="6" borderId="2" xfId="0" applyNumberFormat="1" applyFont="1" applyFill="1" applyBorder="1" applyAlignment="1" applyProtection="1">
      <alignment horizontal="left" vertical="top" wrapText="1" readingOrder="1"/>
      <protection locked="0"/>
    </xf>
    <xf numFmtId="0" fontId="1" fillId="7" borderId="5" xfId="0" applyNumberFormat="1" applyFont="1" applyFill="1" applyBorder="1" applyAlignment="1" applyProtection="1">
      <alignment horizontal="left" vertical="top" wrapText="1" readingOrder="1"/>
      <protection locked="0"/>
    </xf>
    <xf numFmtId="0" fontId="1" fillId="7" borderId="5" xfId="0" applyNumberFormat="1" applyFont="1" applyFill="1" applyBorder="1" applyAlignment="1" applyProtection="1">
      <alignment horizontal="center" vertical="top" wrapText="1" readingOrder="1"/>
      <protection locked="0"/>
    </xf>
    <xf numFmtId="0" fontId="1" fillId="7" borderId="5" xfId="0" applyNumberFormat="1" applyFont="1" applyFill="1" applyBorder="1" applyAlignment="1" applyProtection="1">
      <alignment horizontal="right" vertical="top" wrapText="1" readingOrder="1"/>
      <protection locked="0"/>
    </xf>
    <xf numFmtId="0" fontId="1" fillId="7" borderId="6" xfId="0" applyNumberFormat="1" applyFont="1" applyFill="1" applyBorder="1" applyAlignment="1" applyProtection="1">
      <alignment horizontal="lef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horizontal="left" vertical="top" wrapText="1" readingOrder="1"/>
      <protection locked="0"/>
    </xf>
    <xf numFmtId="164" fontId="1" fillId="8" borderId="2" xfId="0" applyNumberFormat="1" applyFont="1" applyFill="1" applyBorder="1" applyAlignment="1" applyProtection="1">
      <alignment horizontal="right" vertical="top" wrapText="1" readingOrder="1"/>
      <protection locked="0"/>
    </xf>
    <xf numFmtId="0" fontId="1" fillId="8" borderId="2" xfId="0" applyNumberFormat="1" applyFont="1" applyFill="1" applyBorder="1" applyAlignment="1" applyProtection="1">
      <alignment horizontal="center" vertical="top" wrapText="1" readingOrder="1"/>
      <protection locked="0"/>
    </xf>
    <xf numFmtId="0" fontId="1" fillId="8" borderId="2" xfId="0" applyNumberFormat="1" applyFont="1" applyFill="1" applyBorder="1" applyAlignment="1" applyProtection="1">
      <alignment horizontal="right" vertical="top" wrapText="1" readingOrder="1"/>
      <protection locked="0"/>
    </xf>
    <xf numFmtId="0" fontId="1" fillId="8" borderId="3" xfId="0" applyNumberFormat="1" applyFont="1" applyFill="1" applyBorder="1" applyAlignment="1" applyProtection="1">
      <alignment horizontal="left" vertical="top" wrapText="1" readingOrder="1"/>
      <protection locked="0"/>
    </xf>
    <xf numFmtId="0" fontId="1" fillId="8" borderId="1" xfId="0" applyNumberFormat="1" applyFont="1" applyFill="1" applyBorder="1" applyAlignment="1" applyProtection="1">
      <alignment vertical="top" wrapText="1" readingOrder="1"/>
      <protection locked="0"/>
    </xf>
    <xf numFmtId="0" fontId="8" fillId="8" borderId="3" xfId="0" applyNumberFormat="1" applyFont="1" applyFill="1" applyBorder="1" applyAlignment="1" applyProtection="1">
      <alignment horizontal="lef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0" fontId="8" fillId="8" borderId="1" xfId="0" applyNumberFormat="1" applyFont="1" applyFill="1" applyBorder="1" applyAlignment="1" applyProtection="1">
      <alignment vertical="top" wrapText="1" readingOrder="1"/>
      <protection locked="0"/>
    </xf>
    <xf numFmtId="0" fontId="8" fillId="8" borderId="2" xfId="0" applyNumberFormat="1" applyFont="1" applyFill="1" applyBorder="1" applyAlignment="1" applyProtection="1">
      <alignment vertical="top" wrapText="1" readingOrder="1"/>
      <protection locked="0"/>
    </xf>
    <xf numFmtId="2" fontId="1" fillId="3" borderId="2" xfId="0" applyNumberFormat="1" applyFont="1" applyFill="1" applyBorder="1" applyAlignment="1" applyProtection="1">
      <alignment horizontal="right" vertical="top" wrapText="1" readingOrder="1"/>
      <protection locked="0"/>
    </xf>
    <xf numFmtId="2" fontId="8" fillId="0" borderId="5" xfId="0" applyNumberFormat="1" applyFont="1" applyFill="1" applyBorder="1" applyAlignment="1" applyProtection="1">
      <alignment horizontal="right" vertical="top" wrapText="1" readingOrder="1"/>
      <protection locked="0"/>
    </xf>
    <xf numFmtId="0" fontId="8" fillId="0" borderId="5" xfId="0" applyNumberFormat="1" applyFont="1" applyFill="1" applyBorder="1" applyAlignment="1" applyProtection="1">
      <alignment horizontal="right" vertical="top" wrapText="1" readingOrder="1"/>
      <protection locked="0"/>
    </xf>
    <xf numFmtId="0" fontId="8" fillId="0" borderId="2" xfId="0" applyNumberFormat="1" applyFont="1" applyFill="1" applyBorder="1" applyAlignment="1" applyProtection="1">
      <alignment horizontal="right" vertical="top" wrapText="1" readingOrder="1"/>
      <protection locked="0"/>
    </xf>
    <xf numFmtId="0" fontId="8" fillId="0" borderId="3" xfId="0" applyNumberFormat="1" applyFont="1" applyFill="1" applyBorder="1" applyAlignment="1" applyProtection="1">
      <alignment horizontal="left" vertical="top" wrapText="1" readingOrder="1"/>
      <protection locked="0"/>
    </xf>
    <xf numFmtId="0" fontId="8" fillId="6" borderId="2"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right" vertical="top" wrapText="1" readingOrder="1"/>
      <protection locked="0"/>
    </xf>
    <xf numFmtId="2" fontId="1" fillId="0" borderId="5" xfId="0" applyNumberFormat="1" applyFont="1" applyFill="1" applyBorder="1" applyAlignment="1" applyProtection="1">
      <alignment horizontal="right" vertical="top" wrapText="1" readingOrder="1"/>
      <protection locked="0"/>
    </xf>
    <xf numFmtId="0" fontId="1" fillId="8" borderId="10" xfId="0" applyNumberFormat="1" applyFont="1" applyFill="1" applyBorder="1" applyAlignment="1" applyProtection="1">
      <alignment vertical="top" wrapText="1" readingOrder="1"/>
      <protection locked="0"/>
    </xf>
    <xf numFmtId="0" fontId="1" fillId="8" borderId="11" xfId="0" applyNumberFormat="1" applyFont="1" applyFill="1" applyBorder="1" applyAlignment="1" applyProtection="1">
      <alignment vertical="top" wrapText="1" readingOrder="1"/>
      <protection locked="0"/>
    </xf>
    <xf numFmtId="0" fontId="1" fillId="8" borderId="11" xfId="0" applyNumberFormat="1" applyFont="1" applyFill="1" applyBorder="1" applyAlignment="1" applyProtection="1">
      <alignment horizontal="left" vertical="top" wrapText="1" readingOrder="1"/>
      <protection locked="0"/>
    </xf>
    <xf numFmtId="164" fontId="1" fillId="8" borderId="11" xfId="0" applyNumberFormat="1" applyFont="1" applyFill="1" applyBorder="1" applyAlignment="1" applyProtection="1">
      <alignment horizontal="right" vertical="top" wrapText="1" readingOrder="1"/>
      <protection locked="0"/>
    </xf>
    <xf numFmtId="0" fontId="1" fillId="7" borderId="11" xfId="0" applyNumberFormat="1" applyFont="1" applyFill="1" applyBorder="1" applyAlignment="1" applyProtection="1">
      <alignment horizontal="left" vertical="top" wrapText="1" readingOrder="1"/>
      <protection locked="0"/>
    </xf>
    <xf numFmtId="0" fontId="1" fillId="7" borderId="11" xfId="0" applyNumberFormat="1" applyFont="1" applyFill="1" applyBorder="1" applyAlignment="1" applyProtection="1">
      <alignment horizontal="center" vertical="top" wrapText="1" readingOrder="1"/>
      <protection locked="0"/>
    </xf>
    <xf numFmtId="0" fontId="1" fillId="7" borderId="11" xfId="0" applyNumberFormat="1" applyFont="1" applyFill="1" applyBorder="1" applyAlignment="1" applyProtection="1">
      <alignment horizontal="right" vertical="top" wrapText="1" readingOrder="1"/>
      <protection locked="0"/>
    </xf>
    <xf numFmtId="0" fontId="1" fillId="0" borderId="13" xfId="0" applyNumberFormat="1" applyFont="1" applyFill="1" applyBorder="1" applyAlignment="1" applyProtection="1">
      <alignment vertical="top" wrapText="1" readingOrder="1"/>
      <protection locked="0"/>
    </xf>
    <xf numFmtId="0" fontId="1" fillId="0" borderId="14" xfId="0" applyNumberFormat="1" applyFont="1" applyFill="1" applyBorder="1" applyAlignment="1" applyProtection="1">
      <alignment vertical="top" wrapText="1" readingOrder="1"/>
      <protection locked="0"/>
    </xf>
    <xf numFmtId="0" fontId="1" fillId="0" borderId="14" xfId="0" applyNumberFormat="1" applyFont="1" applyFill="1" applyBorder="1" applyAlignment="1" applyProtection="1">
      <alignment horizontal="left" vertical="top" wrapText="1" readingOrder="1"/>
      <protection locked="0"/>
    </xf>
    <xf numFmtId="164" fontId="1" fillId="0" borderId="14" xfId="0" applyNumberFormat="1" applyFont="1" applyFill="1" applyBorder="1" applyAlignment="1" applyProtection="1">
      <alignment horizontal="right" vertical="top" wrapText="1" readingOrder="1"/>
    </xf>
    <xf numFmtId="0" fontId="1" fillId="0" borderId="14" xfId="0" applyNumberFormat="1" applyFont="1" applyFill="1" applyBorder="1" applyAlignment="1" applyProtection="1">
      <alignment horizontal="center" vertical="top" wrapText="1" readingOrder="1"/>
      <protection locked="0"/>
    </xf>
    <xf numFmtId="0" fontId="1" fillId="0" borderId="14" xfId="0" applyNumberFormat="1" applyFont="1" applyFill="1" applyBorder="1" applyAlignment="1" applyProtection="1">
      <alignment horizontal="right" vertical="top" wrapText="1" readingOrder="1"/>
      <protection locked="0"/>
    </xf>
    <xf numFmtId="0" fontId="1" fillId="0" borderId="15" xfId="0" applyNumberFormat="1" applyFont="1" applyFill="1" applyBorder="1" applyAlignment="1" applyProtection="1">
      <alignment horizontal="left" vertical="top" wrapText="1" readingOrder="1"/>
      <protection locked="0"/>
    </xf>
    <xf numFmtId="0" fontId="1" fillId="0" borderId="16" xfId="0" applyNumberFormat="1" applyFont="1" applyFill="1" applyBorder="1" applyAlignment="1" applyProtection="1">
      <alignment horizontal="left" vertical="top" wrapText="1" readingOrder="1"/>
      <protection locked="0"/>
    </xf>
    <xf numFmtId="0" fontId="1" fillId="0" borderId="17" xfId="0" applyNumberFormat="1" applyFont="1" applyFill="1" applyBorder="1" applyAlignment="1" applyProtection="1">
      <alignment horizontal="right" vertical="top" wrapText="1" readingOrder="1"/>
      <protection locked="0"/>
    </xf>
    <xf numFmtId="0" fontId="1" fillId="0" borderId="17" xfId="0" applyNumberFormat="1" applyFont="1" applyFill="1" applyBorder="1" applyAlignment="1" applyProtection="1">
      <alignment horizontal="center" vertical="top" wrapText="1" readingOrder="1"/>
      <protection locked="0"/>
    </xf>
    <xf numFmtId="0" fontId="1" fillId="0" borderId="17" xfId="0" applyNumberFormat="1" applyFont="1" applyFill="1" applyBorder="1" applyAlignment="1" applyProtection="1">
      <alignment horizontal="left" vertical="top" wrapText="1" readingOrder="1"/>
      <protection locked="0"/>
    </xf>
    <xf numFmtId="0" fontId="1" fillId="0" borderId="18" xfId="0" applyNumberFormat="1" applyFont="1" applyFill="1" applyBorder="1" applyAlignment="1" applyProtection="1">
      <alignment vertical="top" wrapText="1" readingOrder="1"/>
      <protection locked="0"/>
    </xf>
    <xf numFmtId="0" fontId="1" fillId="0" borderId="17" xfId="0" applyNumberFormat="1" applyFont="1" applyFill="1" applyBorder="1" applyAlignment="1" applyProtection="1">
      <alignment vertical="top" wrapText="1" readingOrder="1"/>
      <protection locked="0"/>
    </xf>
    <xf numFmtId="164" fontId="1" fillId="0" borderId="17" xfId="0" applyNumberFormat="1" applyFont="1" applyFill="1" applyBorder="1" applyAlignment="1" applyProtection="1">
      <alignment horizontal="right" vertical="top" wrapText="1" readingOrder="1"/>
    </xf>
    <xf numFmtId="2" fontId="8" fillId="8" borderId="2" xfId="0" applyNumberFormat="1" applyFont="1" applyFill="1" applyBorder="1" applyAlignment="1" applyProtection="1">
      <alignment horizontal="right" vertical="top" wrapText="1" readingOrder="1"/>
      <protection locked="0"/>
    </xf>
    <xf numFmtId="0" fontId="8" fillId="0" borderId="2" xfId="0" applyNumberFormat="1" applyFont="1" applyFill="1" applyBorder="1" applyAlignment="1" applyProtection="1">
      <alignment vertical="top" wrapText="1" readingOrder="1"/>
      <protection locked="0"/>
    </xf>
    <xf numFmtId="2" fontId="8" fillId="7" borderId="2" xfId="0" applyNumberFormat="1" applyFont="1" applyFill="1" applyBorder="1" applyAlignment="1" applyProtection="1">
      <alignment horizontal="right" vertical="top" wrapText="1" readingOrder="1"/>
      <protection locked="0"/>
    </xf>
    <xf numFmtId="0" fontId="8" fillId="3" borderId="2"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vertical="top"/>
    </xf>
    <xf numFmtId="0" fontId="5" fillId="4" borderId="0" xfId="1" applyFont="1" applyAlignment="1">
      <alignment horizontal="center" vertical="top"/>
    </xf>
    <xf numFmtId="0" fontId="8" fillId="7" borderId="12" xfId="0" applyNumberFormat="1" applyFont="1" applyFill="1" applyBorder="1" applyAlignment="1" applyProtection="1">
      <alignment horizontal="left" vertical="top" wrapText="1" readingOrder="1"/>
      <protection locked="0"/>
    </xf>
    <xf numFmtId="0" fontId="8" fillId="7" borderId="11" xfId="0" applyNumberFormat="1" applyFont="1" applyFill="1" applyBorder="1" applyAlignment="1" applyProtection="1">
      <alignment horizontal="right" vertical="top" wrapText="1" readingOrder="1"/>
      <protection locked="0"/>
    </xf>
    <xf numFmtId="0" fontId="1" fillId="8" borderId="5" xfId="0" applyNumberFormat="1" applyFont="1" applyFill="1" applyBorder="1" applyAlignment="1" applyProtection="1">
      <alignment horizontal="left" vertical="top" wrapText="1" readingOrder="1"/>
      <protection locked="0"/>
    </xf>
    <xf numFmtId="0" fontId="1" fillId="8" borderId="5" xfId="0" applyNumberFormat="1" applyFont="1" applyFill="1" applyBorder="1" applyAlignment="1" applyProtection="1">
      <alignment horizontal="center" vertical="top" wrapText="1" readingOrder="1"/>
      <protection locked="0"/>
    </xf>
    <xf numFmtId="0" fontId="1" fillId="8" borderId="5" xfId="0" applyNumberFormat="1" applyFont="1" applyFill="1" applyBorder="1" applyAlignment="1" applyProtection="1">
      <alignment horizontal="right" vertical="top" wrapText="1" readingOrder="1"/>
      <protection locked="0"/>
    </xf>
    <xf numFmtId="2" fontId="8" fillId="8" borderId="5" xfId="0" applyNumberFormat="1" applyFont="1" applyFill="1" applyBorder="1" applyAlignment="1" applyProtection="1">
      <alignment horizontal="right" vertical="top" wrapText="1" readingOrder="1"/>
      <protection locked="0"/>
    </xf>
    <xf numFmtId="0" fontId="8" fillId="7" borderId="3" xfId="0" applyNumberFormat="1" applyFont="1" applyFill="1" applyBorder="1" applyAlignment="1" applyProtection="1">
      <alignment horizontal="left" vertical="top" wrapText="1" readingOrder="1"/>
      <protection locked="0"/>
    </xf>
    <xf numFmtId="2" fontId="1" fillId="6" borderId="5" xfId="0" applyNumberFormat="1" applyFont="1" applyFill="1" applyBorder="1" applyAlignment="1" applyProtection="1">
      <alignment horizontal="right" vertical="top" wrapText="1" readingOrder="1"/>
      <protection locked="0"/>
    </xf>
    <xf numFmtId="164" fontId="1" fillId="4" borderId="5" xfId="0" applyNumberFormat="1" applyFont="1" applyFill="1" applyBorder="1" applyAlignment="1" applyProtection="1">
      <alignment horizontal="right" vertical="top" wrapText="1" readingOrder="1"/>
      <protection locked="0"/>
    </xf>
    <xf numFmtId="164" fontId="1" fillId="4" borderId="2" xfId="0" applyNumberFormat="1" applyFont="1" applyFill="1" applyBorder="1" applyAlignment="1" applyProtection="1">
      <alignment horizontal="righ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164" fontId="8" fillId="0" borderId="2" xfId="0" applyNumberFormat="1" applyFont="1" applyFill="1" applyBorder="1" applyAlignment="1" applyProtection="1">
      <alignment horizontal="right" vertical="top" wrapText="1" readingOrder="1"/>
      <protection locked="0"/>
    </xf>
    <xf numFmtId="164" fontId="8" fillId="4" borderId="2" xfId="0" applyNumberFormat="1" applyFont="1" applyFill="1" applyBorder="1" applyAlignment="1" applyProtection="1">
      <alignment horizontal="right" vertical="top" wrapText="1" readingOrder="1"/>
      <protection locked="0"/>
    </xf>
    <xf numFmtId="164" fontId="8" fillId="8" borderId="2" xfId="0" applyNumberFormat="1" applyFont="1" applyFill="1" applyBorder="1" applyAlignment="1" applyProtection="1">
      <alignment horizontal="right" vertical="top" wrapText="1" readingOrder="1"/>
      <protection locked="0"/>
    </xf>
    <xf numFmtId="164" fontId="8" fillId="0" borderId="2" xfId="0" applyNumberFormat="1" applyFont="1" applyFill="1" applyBorder="1" applyAlignment="1" applyProtection="1">
      <alignment horizontal="right" vertical="top" wrapText="1" readingOrder="1"/>
    </xf>
    <xf numFmtId="164" fontId="8" fillId="0" borderId="5" xfId="0" applyNumberFormat="1" applyFont="1" applyFill="1" applyBorder="1" applyAlignment="1" applyProtection="1">
      <alignment horizontal="right" vertical="top" wrapText="1" readingOrder="1"/>
      <protection locked="0"/>
    </xf>
    <xf numFmtId="164" fontId="8" fillId="8" borderId="2" xfId="0" applyNumberFormat="1" applyFont="1" applyFill="1" applyBorder="1" applyAlignment="1" applyProtection="1">
      <alignment horizontal="right" vertical="top" wrapText="1" readingOrder="1"/>
    </xf>
    <xf numFmtId="164" fontId="8" fillId="4" borderId="5" xfId="0" applyNumberFormat="1" applyFont="1" applyFill="1" applyBorder="1" applyAlignment="1" applyProtection="1">
      <alignment horizontal="right" vertical="top" wrapText="1" readingOrder="1"/>
      <protection locked="0"/>
    </xf>
    <xf numFmtId="164" fontId="8" fillId="4" borderId="2" xfId="0" applyNumberFormat="1" applyFont="1" applyFill="1" applyBorder="1" applyAlignment="1">
      <alignment horizontal="right" vertical="top" wrapText="1" readingOrder="1"/>
    </xf>
    <xf numFmtId="164" fontId="10" fillId="3" borderId="2" xfId="0" applyNumberFormat="1" applyFont="1" applyFill="1" applyBorder="1" applyAlignment="1" applyProtection="1">
      <alignment horizontal="right" vertical="top" wrapText="1" readingOrder="1"/>
    </xf>
    <xf numFmtId="164" fontId="10" fillId="2" borderId="2" xfId="0" applyNumberFormat="1" applyFont="1" applyFill="1" applyBorder="1" applyAlignment="1" applyProtection="1">
      <alignment horizontal="right" vertical="top" wrapText="1" readingOrder="1"/>
    </xf>
    <xf numFmtId="164" fontId="1" fillId="0" borderId="0" xfId="0" applyNumberFormat="1" applyFont="1" applyFill="1" applyAlignment="1" applyProtection="1"/>
    <xf numFmtId="0" fontId="7" fillId="0" borderId="0" xfId="0" applyFont="1" applyAlignment="1">
      <alignment horizontal="center"/>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horizontal="left" vertical="top" wrapText="1"/>
    </xf>
    <xf numFmtId="0" fontId="7" fillId="4" borderId="0" xfId="1" applyFont="1" applyAlignment="1">
      <alignment horizontal="center"/>
    </xf>
    <xf numFmtId="0" fontId="0" fillId="0" borderId="0" xfId="0"/>
    <xf numFmtId="49" fontId="7" fillId="4" borderId="0" xfId="1" applyNumberFormat="1" applyFont="1" applyAlignment="1">
      <alignment horizontal="left" vertical="top" wrapText="1"/>
    </xf>
    <xf numFmtId="0" fontId="5" fillId="4" borderId="0" xfId="1" applyFont="1" applyAlignment="1">
      <alignment horizontal="justify" vertical="center" wrapText="1"/>
    </xf>
    <xf numFmtId="0" fontId="6" fillId="0" borderId="0" xfId="0" applyFont="1" applyAlignment="1">
      <alignment horizontal="justify" vertical="center"/>
    </xf>
    <xf numFmtId="0" fontId="5" fillId="4" borderId="0" xfId="1" applyFont="1" applyAlignment="1">
      <alignment horizontal="center" vertical="top" wrapText="1"/>
    </xf>
    <xf numFmtId="0" fontId="6" fillId="4" borderId="0" xfId="0" applyFont="1" applyFill="1" applyAlignment="1">
      <alignment horizontal="center" vertical="top" wrapText="1"/>
    </xf>
    <xf numFmtId="0" fontId="5" fillId="4" borderId="0" xfId="1" applyFont="1" applyAlignment="1">
      <alignment horizontal="right"/>
    </xf>
    <xf numFmtId="0" fontId="5" fillId="4" borderId="0" xfId="1" applyFont="1" applyAlignment="1">
      <alignment vertical="top"/>
    </xf>
    <xf numFmtId="0" fontId="5" fillId="4" borderId="0" xfId="0" applyFont="1" applyFill="1" applyAlignment="1">
      <alignment horizontal="left" vertical="top" wrapText="1"/>
    </xf>
    <xf numFmtId="0" fontId="5" fillId="0" borderId="0" xfId="0" applyFont="1" applyBorder="1" applyAlignment="1">
      <alignment horizontal="justify" vertical="justify" wrapText="1"/>
    </xf>
    <xf numFmtId="0" fontId="0" fillId="0" borderId="0" xfId="0" applyAlignment="1">
      <alignment horizontal="justify" vertical="justify" wrapText="1"/>
    </xf>
    <xf numFmtId="0" fontId="5" fillId="0" borderId="0" xfId="0" applyFont="1" applyAlignment="1">
      <alignment horizontal="justify" vertical="justify" wrapText="1"/>
    </xf>
    <xf numFmtId="0" fontId="5" fillId="0" borderId="0" xfId="0" applyFont="1" applyAlignment="1">
      <alignment horizontal="left" wrapText="1"/>
    </xf>
    <xf numFmtId="0" fontId="1" fillId="0" borderId="0" xfId="0" applyNumberFormat="1" applyFont="1" applyFill="1" applyAlignment="1" applyProtection="1">
      <alignment horizontal="left" wrapText="1"/>
    </xf>
    <xf numFmtId="0" fontId="3" fillId="0" borderId="0" xfId="0" applyFont="1" applyAlignment="1">
      <alignment horizontal="center" wrapText="1"/>
    </xf>
    <xf numFmtId="0" fontId="4" fillId="0" borderId="0" xfId="0" applyFont="1" applyAlignment="1">
      <alignment horizontal="center" wrapText="1"/>
    </xf>
    <xf numFmtId="0" fontId="2" fillId="0" borderId="2" xfId="0" applyNumberFormat="1" applyFont="1" applyFill="1" applyBorder="1" applyAlignment="1" applyProtection="1">
      <alignment horizontal="center" vertical="center" wrapText="1" readingOrder="1"/>
    </xf>
    <xf numFmtId="0" fontId="2" fillId="0" borderId="5" xfId="0" applyNumberFormat="1" applyFont="1" applyFill="1" applyBorder="1" applyAlignment="1" applyProtection="1">
      <alignment horizontal="center" vertical="center" wrapText="1" readingOrder="1"/>
    </xf>
    <xf numFmtId="0" fontId="2" fillId="0" borderId="8" xfId="0" applyNumberFormat="1" applyFont="1" applyFill="1" applyBorder="1" applyAlignment="1" applyProtection="1">
      <alignment horizontal="center" vertical="center" wrapText="1" readingOrder="1"/>
    </xf>
    <xf numFmtId="0" fontId="2" fillId="0" borderId="6" xfId="0" applyNumberFormat="1" applyFont="1" applyFill="1" applyBorder="1" applyAlignment="1" applyProtection="1">
      <alignment horizontal="center" vertical="center" wrapText="1" readingOrder="1"/>
    </xf>
    <xf numFmtId="0" fontId="2" fillId="0" borderId="9" xfId="0" applyNumberFormat="1" applyFont="1" applyFill="1" applyBorder="1" applyAlignment="1" applyProtection="1">
      <alignment horizontal="center" vertical="center" wrapText="1" readingOrder="1"/>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readingOrder="1"/>
    </xf>
    <xf numFmtId="0" fontId="2" fillId="0" borderId="4" xfId="0" applyNumberFormat="1" applyFont="1" applyFill="1" applyBorder="1" applyAlignment="1" applyProtection="1">
      <alignment horizontal="center" vertical="center" wrapText="1" readingOrder="1"/>
    </xf>
    <xf numFmtId="0" fontId="2" fillId="0" borderId="7" xfId="0" applyNumberFormat="1" applyFont="1" applyFill="1" applyBorder="1" applyAlignment="1" applyProtection="1">
      <alignment horizontal="center" vertical="center" wrapText="1" readingOrder="1"/>
    </xf>
  </cellXfs>
  <cellStyles count="2">
    <cellStyle name="Įprastas" xfId="0" builtinId="0"/>
    <cellStyle name="Įprastas 2" xfId="1" xr:uid="{CF95142C-8543-461F-B43F-6BDA756AFE64}"/>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2-7C39-4430-A7D9-505F7D1B1CEB}"/>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4-7C39-4430-A7D9-505F7D1B1CEB}"/>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7C39-4430-A7D9-505F7D1B1CEB}"/>
              </c:ext>
            </c:extLst>
          </c:dPt>
          <c:dPt>
            <c:idx val="3"/>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3-7C39-4430-A7D9-505F7D1B1CEB}"/>
              </c:ext>
            </c:extLst>
          </c:dPt>
          <c:dLbls>
            <c:dLbl>
              <c:idx val="0"/>
              <c:layout>
                <c:manualLayout>
                  <c:x val="6.0739610673665789E-2"/>
                  <c:y val="-0.6269083552055992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C39-4430-A7D9-505F7D1B1CEB}"/>
                </c:ext>
              </c:extLst>
            </c:dLbl>
            <c:dLbl>
              <c:idx val="1"/>
              <c:layout>
                <c:manualLayout>
                  <c:x val="-4.0064304461942257E-2"/>
                  <c:y val="0.1035196121318168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7C39-4430-A7D9-505F7D1B1CEB}"/>
                </c:ext>
              </c:extLst>
            </c:dLbl>
            <c:dLbl>
              <c:idx val="2"/>
              <c:layout>
                <c:manualLayout>
                  <c:x val="-5.5658245844269469E-2"/>
                  <c:y val="3.47222222222222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C39-4430-A7D9-505F7D1B1CE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Ataskaita!$B$12:$D$15</c:f>
              <c:multiLvlStrCache>
                <c:ptCount val="3"/>
                <c:lvl>
                  <c:pt idx="0">
                    <c:v>–</c:v>
                  </c:pt>
                  <c:pt idx="1">
                    <c:v>–</c:v>
                  </c:pt>
                  <c:pt idx="2">
                    <c:v>–</c:v>
                  </c:pt>
                </c:lvl>
                <c:lvl>
                  <c:pt idx="0">
                    <c:v>faktiškai įvykdyta</c:v>
                  </c:pt>
                  <c:pt idx="1">
                    <c:v>iš dalies įvykdyta</c:v>
                  </c:pt>
                  <c:pt idx="2">
                    <c:v>tapo neaktualiomis </c:v>
                  </c:pt>
                </c:lvl>
              </c:multiLvlStrCache>
            </c:multiLvlStrRef>
          </c:cat>
          <c:val>
            <c:numRef>
              <c:f>Ataskaita!$E$12:$E$15</c:f>
              <c:numCache>
                <c:formatCode>General</c:formatCode>
                <c:ptCount val="4"/>
                <c:pt idx="0">
                  <c:v>42</c:v>
                </c:pt>
                <c:pt idx="1">
                  <c:v>4</c:v>
                </c:pt>
                <c:pt idx="2">
                  <c:v>3</c:v>
                </c:pt>
              </c:numCache>
            </c:numRef>
          </c:val>
          <c:extLst>
            <c:ext xmlns:c16="http://schemas.microsoft.com/office/drawing/2014/chart" uri="{C3380CC4-5D6E-409C-BE32-E72D297353CC}">
              <c16:uniqueId val="{00000000-7C39-4430-A7D9-505F7D1B1CEB}"/>
            </c:ext>
          </c:extLst>
        </c:ser>
        <c:dLbls>
          <c:showLegendKey val="0"/>
          <c:showVal val="0"/>
          <c:showCatName val="0"/>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18</xdr:row>
      <xdr:rowOff>4762</xdr:rowOff>
    </xdr:from>
    <xdr:to>
      <xdr:col>8</xdr:col>
      <xdr:colOff>428625</xdr:colOff>
      <xdr:row>31</xdr:row>
      <xdr:rowOff>147637</xdr:rowOff>
    </xdr:to>
    <xdr:graphicFrame macro="">
      <xdr:nvGraphicFramePr>
        <xdr:cNvPr id="2" name="Diagrama 1">
          <a:extLst>
            <a:ext uri="{FF2B5EF4-FFF2-40B4-BE49-F238E27FC236}">
              <a16:creationId xmlns:a16="http://schemas.microsoft.com/office/drawing/2014/main" id="{E867A580-B107-423A-9207-9DE90B6E10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7B526-AAC8-4626-B2A0-B4BEA0BFDD4A}">
  <sheetPr>
    <pageSetUpPr fitToPage="1"/>
  </sheetPr>
  <dimension ref="A1:L42"/>
  <sheetViews>
    <sheetView tabSelected="1" zoomScaleNormal="100" workbookViewId="0">
      <selection activeCell="A4" sqref="A4:J4"/>
    </sheetView>
  </sheetViews>
  <sheetFormatPr defaultColWidth="8.88671875" defaultRowHeight="14.4" x14ac:dyDescent="0.3"/>
  <cols>
    <col min="1" max="4" width="8.88671875" style="43"/>
    <col min="5" max="5" width="8.44140625" style="43" customWidth="1"/>
    <col min="6" max="8" width="8.88671875" style="43"/>
    <col min="9" max="9" width="11.44140625" style="43" customWidth="1"/>
    <col min="10" max="10" width="12.44140625" style="43" customWidth="1"/>
    <col min="11" max="16384" width="8.88671875" style="43"/>
  </cols>
  <sheetData>
    <row r="1" spans="1:12" ht="48.75" customHeight="1" x14ac:dyDescent="0.3">
      <c r="E1" s="44"/>
      <c r="F1" s="44"/>
      <c r="G1" s="158" t="s">
        <v>391</v>
      </c>
      <c r="H1" s="158"/>
      <c r="I1" s="158"/>
      <c r="J1" s="158"/>
    </row>
    <row r="2" spans="1:12" ht="15.6" x14ac:dyDescent="0.3">
      <c r="E2" s="44"/>
      <c r="F2" s="45"/>
      <c r="G2" s="45"/>
      <c r="H2" s="45"/>
      <c r="I2" s="45"/>
      <c r="J2" s="45"/>
    </row>
    <row r="3" spans="1:12" ht="15.6" x14ac:dyDescent="0.3">
      <c r="A3" s="159" t="s">
        <v>293</v>
      </c>
      <c r="B3" s="160"/>
      <c r="C3" s="160"/>
      <c r="D3" s="160"/>
      <c r="E3" s="160"/>
      <c r="F3" s="160"/>
      <c r="G3" s="160"/>
      <c r="H3" s="160"/>
      <c r="I3" s="160"/>
      <c r="J3" s="160"/>
      <c r="K3" s="46"/>
    </row>
    <row r="4" spans="1:12" ht="15.6" x14ac:dyDescent="0.3">
      <c r="A4" s="159" t="s">
        <v>279</v>
      </c>
      <c r="B4" s="160"/>
      <c r="C4" s="160"/>
      <c r="D4" s="160"/>
      <c r="E4" s="160"/>
      <c r="F4" s="160"/>
      <c r="G4" s="160"/>
      <c r="H4" s="160"/>
      <c r="I4" s="160"/>
      <c r="J4" s="160"/>
      <c r="K4" s="46"/>
    </row>
    <row r="5" spans="1:12" ht="15.6" x14ac:dyDescent="0.3">
      <c r="A5" s="159" t="s">
        <v>294</v>
      </c>
      <c r="B5" s="160"/>
      <c r="C5" s="160"/>
      <c r="D5" s="160"/>
      <c r="E5" s="160"/>
      <c r="F5" s="160"/>
      <c r="G5" s="160"/>
      <c r="H5" s="160"/>
      <c r="I5" s="160"/>
      <c r="J5" s="160"/>
      <c r="K5" s="46"/>
    </row>
    <row r="7" spans="1:12" ht="15.6" x14ac:dyDescent="0.3">
      <c r="A7" s="161" t="s">
        <v>291</v>
      </c>
      <c r="B7" s="160"/>
      <c r="C7" s="160"/>
      <c r="D7" s="160"/>
      <c r="E7" s="160"/>
      <c r="F7" s="160"/>
      <c r="G7" s="160"/>
      <c r="H7" s="160"/>
      <c r="I7" s="160"/>
      <c r="J7" s="160"/>
      <c r="K7" s="47"/>
    </row>
    <row r="8" spans="1:12" ht="73.8" customHeight="1" x14ac:dyDescent="0.3">
      <c r="A8" s="162" t="s">
        <v>361</v>
      </c>
      <c r="B8" s="163"/>
      <c r="C8" s="163"/>
      <c r="D8" s="163"/>
      <c r="E8" s="163"/>
      <c r="F8" s="163"/>
      <c r="G8" s="163"/>
      <c r="H8" s="163"/>
      <c r="I8" s="163"/>
      <c r="J8" s="163"/>
      <c r="K8" s="48"/>
      <c r="L8" s="49"/>
    </row>
    <row r="9" spans="1:12" x14ac:dyDescent="0.3">
      <c r="A9" s="49"/>
      <c r="B9" s="49"/>
      <c r="C9" s="49"/>
      <c r="D9" s="49"/>
      <c r="E9" s="49"/>
      <c r="F9" s="49"/>
      <c r="G9" s="49"/>
      <c r="H9" s="49"/>
      <c r="I9" s="49"/>
      <c r="J9" s="49"/>
      <c r="K9" s="49"/>
      <c r="L9" s="49"/>
    </row>
    <row r="10" spans="1:12" ht="15.6" x14ac:dyDescent="0.3">
      <c r="A10" s="164" t="s">
        <v>352</v>
      </c>
      <c r="B10" s="165"/>
      <c r="C10" s="165"/>
      <c r="D10" s="165"/>
      <c r="E10" s="165"/>
      <c r="F10" s="165"/>
      <c r="G10" s="165"/>
      <c r="H10" s="165"/>
      <c r="I10" s="165"/>
      <c r="J10" s="165"/>
      <c r="K10" s="48"/>
      <c r="L10" s="49"/>
    </row>
    <row r="11" spans="1:12" ht="15.6" x14ac:dyDescent="0.3">
      <c r="A11" s="48"/>
      <c r="B11" s="50"/>
      <c r="C11" s="50"/>
      <c r="D11" s="50"/>
      <c r="E11" s="50"/>
      <c r="F11" s="50"/>
      <c r="G11" s="50"/>
      <c r="H11" s="50"/>
      <c r="I11" s="50"/>
      <c r="J11" s="50"/>
      <c r="K11" s="48"/>
      <c r="L11" s="49"/>
    </row>
    <row r="12" spans="1:12" ht="15.6" x14ac:dyDescent="0.3">
      <c r="A12" s="51"/>
      <c r="B12" s="166" t="s">
        <v>280</v>
      </c>
      <c r="C12" s="166"/>
      <c r="D12" s="52" t="s">
        <v>281</v>
      </c>
      <c r="E12" s="132">
        <v>42</v>
      </c>
      <c r="F12" s="53" t="s">
        <v>282</v>
      </c>
      <c r="G12" s="53"/>
      <c r="H12" s="53"/>
      <c r="I12" s="53"/>
      <c r="J12" s="53"/>
      <c r="K12" s="53"/>
      <c r="L12" s="49"/>
    </row>
    <row r="13" spans="1:12" ht="15.6" x14ac:dyDescent="0.3">
      <c r="A13" s="51"/>
      <c r="B13" s="166" t="s">
        <v>283</v>
      </c>
      <c r="C13" s="166"/>
      <c r="D13" s="52" t="s">
        <v>281</v>
      </c>
      <c r="E13" s="132">
        <v>4</v>
      </c>
      <c r="F13" s="53" t="s">
        <v>284</v>
      </c>
      <c r="G13" s="53"/>
      <c r="H13" s="53"/>
      <c r="I13" s="53"/>
      <c r="J13" s="53"/>
      <c r="K13" s="53"/>
      <c r="L13" s="49"/>
    </row>
    <row r="14" spans="1:12" ht="32.25" customHeight="1" x14ac:dyDescent="0.3">
      <c r="A14" s="51"/>
      <c r="B14" s="167" t="s">
        <v>285</v>
      </c>
      <c r="C14" s="167"/>
      <c r="D14" s="52" t="s">
        <v>281</v>
      </c>
      <c r="E14" s="132">
        <v>3</v>
      </c>
      <c r="F14" s="168" t="s">
        <v>286</v>
      </c>
      <c r="G14" s="168"/>
      <c r="H14" s="168"/>
      <c r="I14" s="168"/>
      <c r="J14" s="168"/>
      <c r="K14" s="53"/>
      <c r="L14" s="49"/>
    </row>
    <row r="15" spans="1:12" s="54" customFormat="1" ht="15.6" x14ac:dyDescent="0.3">
      <c r="B15" s="156"/>
      <c r="C15" s="156"/>
      <c r="D15" s="55"/>
      <c r="E15" s="56"/>
      <c r="F15" s="157"/>
      <c r="G15" s="157"/>
      <c r="H15" s="157"/>
      <c r="I15" s="157"/>
      <c r="J15" s="157"/>
    </row>
    <row r="16" spans="1:12" s="54" customFormat="1" ht="15.6" x14ac:dyDescent="0.3">
      <c r="B16" s="57"/>
      <c r="C16" s="57"/>
      <c r="D16" s="58"/>
      <c r="E16" s="55"/>
      <c r="F16" s="57"/>
    </row>
    <row r="17" spans="1:10" s="54" customFormat="1" ht="15.6" x14ac:dyDescent="0.3">
      <c r="A17" s="155" t="s">
        <v>295</v>
      </c>
      <c r="B17" s="155"/>
      <c r="C17" s="155"/>
      <c r="D17" s="155"/>
      <c r="E17" s="155"/>
      <c r="F17" s="155"/>
      <c r="G17" s="155"/>
      <c r="H17" s="155"/>
      <c r="I17" s="155"/>
      <c r="J17" s="155"/>
    </row>
    <row r="18" spans="1:10" s="54" customFormat="1" ht="15.6" x14ac:dyDescent="0.3">
      <c r="B18" s="59"/>
      <c r="C18" s="59"/>
      <c r="D18" s="59"/>
      <c r="E18" s="60"/>
      <c r="F18" s="59"/>
      <c r="G18" s="59"/>
    </row>
    <row r="19" spans="1:10" s="54" customFormat="1" ht="15.6" x14ac:dyDescent="0.3">
      <c r="B19" s="59"/>
      <c r="C19" s="59"/>
      <c r="D19" s="59"/>
      <c r="E19" s="60"/>
      <c r="F19" s="59"/>
      <c r="G19" s="59"/>
    </row>
    <row r="20" spans="1:10" s="54" customFormat="1" ht="15.6" x14ac:dyDescent="0.3">
      <c r="E20" s="56"/>
    </row>
    <row r="21" spans="1:10" s="54" customFormat="1" ht="15.6" x14ac:dyDescent="0.3">
      <c r="E21" s="56"/>
    </row>
    <row r="22" spans="1:10" s="54" customFormat="1" ht="15.6" x14ac:dyDescent="0.3">
      <c r="E22" s="56"/>
    </row>
    <row r="23" spans="1:10" s="54" customFormat="1" ht="15.6" x14ac:dyDescent="0.3">
      <c r="E23" s="56"/>
    </row>
    <row r="24" spans="1:10" s="54" customFormat="1" ht="15.6" x14ac:dyDescent="0.3">
      <c r="E24" s="56"/>
    </row>
    <row r="25" spans="1:10" s="54" customFormat="1" ht="15.6" x14ac:dyDescent="0.3">
      <c r="E25" s="56"/>
    </row>
    <row r="26" spans="1:10" s="54" customFormat="1" ht="15.6" x14ac:dyDescent="0.3">
      <c r="E26" s="56"/>
    </row>
    <row r="27" spans="1:10" s="54" customFormat="1" ht="15.6" x14ac:dyDescent="0.3">
      <c r="E27" s="56"/>
    </row>
    <row r="28" spans="1:10" s="54" customFormat="1" ht="15.6" x14ac:dyDescent="0.3">
      <c r="E28" s="56"/>
    </row>
    <row r="29" spans="1:10" s="54" customFormat="1" ht="15.6" x14ac:dyDescent="0.3">
      <c r="E29" s="56"/>
    </row>
    <row r="30" spans="1:10" s="54" customFormat="1" ht="15.6" x14ac:dyDescent="0.3">
      <c r="E30" s="56"/>
    </row>
    <row r="31" spans="1:10" s="54" customFormat="1" ht="15.6" x14ac:dyDescent="0.3">
      <c r="E31" s="56"/>
    </row>
    <row r="32" spans="1:10" s="54" customFormat="1" ht="15.6" x14ac:dyDescent="0.3">
      <c r="E32" s="56"/>
    </row>
    <row r="34" spans="1:11" ht="15.6" x14ac:dyDescent="0.3">
      <c r="A34" s="169" t="s">
        <v>292</v>
      </c>
      <c r="B34" s="170"/>
      <c r="C34" s="170"/>
      <c r="D34" s="170"/>
      <c r="E34" s="170"/>
      <c r="F34" s="170"/>
      <c r="G34" s="170"/>
      <c r="H34" s="170"/>
      <c r="I34" s="170"/>
      <c r="J34" s="170"/>
      <c r="K34" s="61"/>
    </row>
    <row r="35" spans="1:11" ht="15.6" x14ac:dyDescent="0.3">
      <c r="A35" s="171" t="s">
        <v>287</v>
      </c>
      <c r="B35" s="170"/>
      <c r="C35" s="170"/>
      <c r="D35" s="170"/>
      <c r="E35" s="170"/>
      <c r="F35" s="170"/>
      <c r="G35" s="170"/>
      <c r="H35" s="170"/>
      <c r="I35" s="170"/>
      <c r="J35" s="170"/>
      <c r="K35" s="62"/>
    </row>
    <row r="36" spans="1:11" ht="15.6" x14ac:dyDescent="0.3">
      <c r="A36" s="171" t="s">
        <v>288</v>
      </c>
      <c r="B36" s="170"/>
      <c r="C36" s="170"/>
      <c r="D36" s="170"/>
      <c r="E36" s="170"/>
      <c r="F36" s="170"/>
      <c r="G36" s="170"/>
      <c r="H36" s="170"/>
      <c r="I36" s="170"/>
      <c r="J36" s="170"/>
      <c r="K36" s="62"/>
    </row>
    <row r="37" spans="1:11" ht="15.6" x14ac:dyDescent="0.3">
      <c r="A37" s="171" t="s">
        <v>289</v>
      </c>
      <c r="B37" s="170"/>
      <c r="C37" s="170"/>
      <c r="D37" s="170"/>
      <c r="E37" s="170"/>
      <c r="F37" s="170"/>
      <c r="G37" s="170"/>
      <c r="H37" s="170"/>
      <c r="I37" s="170"/>
      <c r="J37" s="170"/>
      <c r="K37" s="62"/>
    </row>
    <row r="38" spans="1:11" s="54" customFormat="1" ht="15.6" x14ac:dyDescent="0.3">
      <c r="A38" s="172" t="s">
        <v>290</v>
      </c>
      <c r="B38" s="172"/>
      <c r="C38" s="172"/>
      <c r="D38" s="172"/>
      <c r="E38" s="172"/>
      <c r="F38" s="172"/>
      <c r="G38" s="172"/>
      <c r="H38" s="172"/>
      <c r="I38" s="172"/>
      <c r="J38" s="172"/>
    </row>
    <row r="39" spans="1:11" s="54" customFormat="1" ht="15.6" x14ac:dyDescent="0.3">
      <c r="E39" s="56"/>
    </row>
    <row r="40" spans="1:11" s="54" customFormat="1" ht="15.6" x14ac:dyDescent="0.3">
      <c r="E40" s="56"/>
    </row>
    <row r="41" spans="1:11" s="54" customFormat="1" ht="15.6" x14ac:dyDescent="0.3">
      <c r="E41" s="56"/>
    </row>
    <row r="42" spans="1:11" s="54" customFormat="1" ht="15.6" x14ac:dyDescent="0.3">
      <c r="E42" s="56"/>
    </row>
  </sheetData>
  <mergeCells count="19">
    <mergeCell ref="A34:J34"/>
    <mergeCell ref="A35:J35"/>
    <mergeCell ref="A36:J36"/>
    <mergeCell ref="A37:J37"/>
    <mergeCell ref="A38:J38"/>
    <mergeCell ref="A17:J17"/>
    <mergeCell ref="B15:C15"/>
    <mergeCell ref="F15:J15"/>
    <mergeCell ref="G1:J1"/>
    <mergeCell ref="A3:J3"/>
    <mergeCell ref="A4:J4"/>
    <mergeCell ref="A5:J5"/>
    <mergeCell ref="A7:J7"/>
    <mergeCell ref="A8:J8"/>
    <mergeCell ref="A10:J10"/>
    <mergeCell ref="B12:C12"/>
    <mergeCell ref="B13:C13"/>
    <mergeCell ref="B14:C14"/>
    <mergeCell ref="F14:J14"/>
  </mergeCells>
  <pageMargins left="1.1811023622047245" right="0.39370078740157483" top="0.78740157480314965" bottom="0.78740157480314965" header="0" footer="0"/>
  <pageSetup paperSize="9" scale="9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5"/>
  <sheetViews>
    <sheetView zoomScaleNormal="100" workbookViewId="0">
      <selection activeCell="A2" sqref="A2:L2"/>
    </sheetView>
  </sheetViews>
  <sheetFormatPr defaultColWidth="9.109375" defaultRowHeight="13.2" x14ac:dyDescent="0.25"/>
  <cols>
    <col min="1" max="1" width="13.88671875" style="12" customWidth="1"/>
    <col min="2" max="2" width="25.44140625" style="12" customWidth="1"/>
    <col min="3" max="3" width="10.88671875" style="12" customWidth="1"/>
    <col min="4" max="4" width="11.5546875" style="12" customWidth="1"/>
    <col min="5" max="5" width="10.88671875" style="12" customWidth="1"/>
    <col min="6" max="6" width="10.5546875" style="12" customWidth="1"/>
    <col min="7" max="7" width="7.44140625" style="12" customWidth="1"/>
    <col min="8" max="8" width="30" style="12" customWidth="1"/>
    <col min="9" max="9" width="8.109375" style="12" customWidth="1"/>
    <col min="10" max="11" width="7.109375" style="12" customWidth="1"/>
    <col min="12" max="12" width="54.5546875" style="12" customWidth="1"/>
    <col min="13" max="13" width="9.109375" style="37" customWidth="1"/>
    <col min="14" max="16384" width="9.109375" style="37"/>
  </cols>
  <sheetData>
    <row r="1" spans="1:13" s="40" customFormat="1" ht="14.1" customHeight="1" x14ac:dyDescent="0.25">
      <c r="A1" s="174" t="s">
        <v>277</v>
      </c>
      <c r="B1" s="174"/>
      <c r="C1" s="174"/>
      <c r="D1" s="174"/>
      <c r="E1" s="174"/>
      <c r="F1" s="174"/>
      <c r="G1" s="174"/>
      <c r="H1" s="174"/>
      <c r="I1" s="174"/>
      <c r="J1" s="174"/>
      <c r="K1" s="174"/>
      <c r="L1" s="174"/>
      <c r="M1" s="39"/>
    </row>
    <row r="2" spans="1:13" s="40" customFormat="1" ht="15.6" customHeight="1" x14ac:dyDescent="0.25">
      <c r="A2" s="175" t="s">
        <v>278</v>
      </c>
      <c r="B2" s="175"/>
      <c r="C2" s="175"/>
      <c r="D2" s="175"/>
      <c r="E2" s="175"/>
      <c r="F2" s="175"/>
      <c r="G2" s="175"/>
      <c r="H2" s="175"/>
      <c r="I2" s="175"/>
      <c r="J2" s="175"/>
      <c r="K2" s="175"/>
      <c r="L2" s="175"/>
      <c r="M2" s="41"/>
    </row>
    <row r="3" spans="1:13" ht="13.8" thickBot="1" x14ac:dyDescent="0.3"/>
    <row r="4" spans="1:13" s="12" customFormat="1" x14ac:dyDescent="0.25">
      <c r="A4" s="184" t="s">
        <v>0</v>
      </c>
      <c r="B4" s="176" t="s">
        <v>1</v>
      </c>
      <c r="C4" s="176" t="s">
        <v>2</v>
      </c>
      <c r="D4" s="176" t="s">
        <v>3</v>
      </c>
      <c r="E4" s="176" t="s">
        <v>4</v>
      </c>
      <c r="F4" s="176" t="s">
        <v>5</v>
      </c>
      <c r="G4" s="176" t="s">
        <v>6</v>
      </c>
      <c r="H4" s="176" t="s">
        <v>367</v>
      </c>
      <c r="I4" s="181"/>
      <c r="J4" s="181"/>
      <c r="K4" s="181"/>
      <c r="L4" s="182"/>
    </row>
    <row r="5" spans="1:13" s="12" customFormat="1" x14ac:dyDescent="0.25">
      <c r="A5" s="185"/>
      <c r="B5" s="177"/>
      <c r="C5" s="177"/>
      <c r="D5" s="177"/>
      <c r="E5" s="177"/>
      <c r="F5" s="177"/>
      <c r="G5" s="177"/>
      <c r="H5" s="177" t="s">
        <v>7</v>
      </c>
      <c r="I5" s="177" t="s">
        <v>8</v>
      </c>
      <c r="J5" s="177" t="s">
        <v>9</v>
      </c>
      <c r="K5" s="183"/>
      <c r="L5" s="179" t="s">
        <v>10</v>
      </c>
    </row>
    <row r="6" spans="1:13" s="12" customFormat="1" x14ac:dyDescent="0.25">
      <c r="A6" s="186"/>
      <c r="B6" s="178"/>
      <c r="C6" s="178"/>
      <c r="D6" s="178"/>
      <c r="E6" s="178"/>
      <c r="F6" s="178"/>
      <c r="G6" s="178"/>
      <c r="H6" s="178"/>
      <c r="I6" s="178"/>
      <c r="J6" s="38" t="s">
        <v>11</v>
      </c>
      <c r="K6" s="38" t="s">
        <v>12</v>
      </c>
      <c r="L6" s="180"/>
    </row>
    <row r="7" spans="1:13" s="12" customFormat="1" ht="40.35" customHeight="1" thickBot="1" x14ac:dyDescent="0.3">
      <c r="A7" s="13" t="s">
        <v>13</v>
      </c>
      <c r="B7" s="14" t="s">
        <v>14</v>
      </c>
      <c r="C7" s="15"/>
      <c r="D7" s="153">
        <f>D8+D86+D108</f>
        <v>28122.699999999997</v>
      </c>
      <c r="E7" s="153">
        <f>E8+E86+E108</f>
        <v>36499.799999999996</v>
      </c>
      <c r="F7" s="153">
        <f>F8+F86+F108</f>
        <v>35928</v>
      </c>
      <c r="G7" s="153">
        <f>G8+G86+G108</f>
        <v>571.90000000000009</v>
      </c>
      <c r="H7" s="15"/>
      <c r="I7" s="16"/>
      <c r="J7" s="17"/>
      <c r="K7" s="17"/>
      <c r="L7" s="18"/>
    </row>
    <row r="8" spans="1:13" s="12" customFormat="1" ht="27" customHeight="1" x14ac:dyDescent="0.25">
      <c r="A8" s="19" t="s">
        <v>15</v>
      </c>
      <c r="B8" s="20" t="s">
        <v>363</v>
      </c>
      <c r="C8" s="21"/>
      <c r="D8" s="152">
        <f>SUM(D9:D12)</f>
        <v>11488.3</v>
      </c>
      <c r="E8" s="152">
        <f>SUM(E9:E12)</f>
        <v>19131.599999999995</v>
      </c>
      <c r="F8" s="152">
        <f>SUM(F9:F12)</f>
        <v>18689.3</v>
      </c>
      <c r="G8" s="152">
        <f>SUM(G9:G12)</f>
        <v>442.30000000000007</v>
      </c>
      <c r="H8" s="75" t="s">
        <v>16</v>
      </c>
      <c r="I8" s="76" t="s">
        <v>17</v>
      </c>
      <c r="J8" s="77" t="s">
        <v>18</v>
      </c>
      <c r="K8" s="130">
        <v>89.7</v>
      </c>
      <c r="L8" s="95" t="s">
        <v>351</v>
      </c>
    </row>
    <row r="9" spans="1:13" s="12" customFormat="1" ht="13.5" customHeight="1" x14ac:dyDescent="0.25">
      <c r="A9" s="1"/>
      <c r="B9" s="2"/>
      <c r="C9" s="3"/>
      <c r="D9" s="4"/>
      <c r="E9" s="4"/>
      <c r="F9" s="4"/>
      <c r="G9" s="4"/>
      <c r="H9" s="3" t="s">
        <v>20</v>
      </c>
      <c r="I9" s="5" t="s">
        <v>21</v>
      </c>
      <c r="J9" s="6" t="s">
        <v>22</v>
      </c>
      <c r="K9" s="99">
        <v>4</v>
      </c>
      <c r="L9" s="7" t="s">
        <v>351</v>
      </c>
    </row>
    <row r="10" spans="1:13" s="12" customFormat="1" ht="14.25" customHeight="1" x14ac:dyDescent="0.25">
      <c r="A10" s="1"/>
      <c r="B10" s="2"/>
      <c r="C10" s="3"/>
      <c r="D10" s="4"/>
      <c r="E10" s="4"/>
      <c r="F10" s="4"/>
      <c r="G10" s="4"/>
      <c r="H10" s="3" t="s">
        <v>368</v>
      </c>
      <c r="I10" s="5" t="s">
        <v>23</v>
      </c>
      <c r="J10" s="6" t="s">
        <v>19</v>
      </c>
      <c r="K10" s="100" t="s">
        <v>19</v>
      </c>
      <c r="L10" s="7"/>
    </row>
    <row r="11" spans="1:13" s="12" customFormat="1" ht="166.35" customHeight="1" thickBot="1" x14ac:dyDescent="0.3">
      <c r="A11" s="1"/>
      <c r="B11" s="2"/>
      <c r="C11" s="3"/>
      <c r="D11" s="4"/>
      <c r="E11" s="4"/>
      <c r="F11" s="4"/>
      <c r="G11" s="4"/>
      <c r="H11" s="135" t="s">
        <v>24</v>
      </c>
      <c r="I11" s="136" t="s">
        <v>23</v>
      </c>
      <c r="J11" s="137" t="s">
        <v>25</v>
      </c>
      <c r="K11" s="138">
        <v>272</v>
      </c>
      <c r="L11" s="78" t="s">
        <v>355</v>
      </c>
      <c r="M11" s="131"/>
    </row>
    <row r="12" spans="1:13" s="12" customFormat="1" ht="30" customHeight="1" thickBot="1" x14ac:dyDescent="0.3">
      <c r="A12" s="23" t="s">
        <v>26</v>
      </c>
      <c r="B12" s="24" t="s">
        <v>27</v>
      </c>
      <c r="C12" s="25"/>
      <c r="D12" s="147">
        <f>D13+D16+D19+D22+D26+D27+D28+D31+D36+D39+D40+D43+D44+D48+D50+D53+D54+D57+D59+D62+D63+D66+D67+D70+D71+D72+D73+D74+D75+D76+D77+D78</f>
        <v>11488.3</v>
      </c>
      <c r="E12" s="147">
        <f>E13+E16+E19+E22+E26+E27+E28+E31+E36+E39+E40+E43+E44+E48+E50+E53+E54+E57+E59+E62+E63+E66+E67+E70+E71+E72+E73+E74+E75+E76+E77+E78</f>
        <v>19131.599999999995</v>
      </c>
      <c r="F12" s="149">
        <f>F13+F16+F19+F22+F26+F27+F28+F31+F36+F39+F40+F43+F44+F48+F50+F53+F54+F57+F59+F62+F63+F66+F67+F70+F71+F72+F73+F74+F75+F76+F77+F78+0.2</f>
        <v>18689.3</v>
      </c>
      <c r="G12" s="149">
        <f>G13+G16+G19+G22+G26+G27+G28+G31+G36+G39+G40+G43+G44+G48+G50+G53+G54+G57+G59+G62+G63+G66+G67+G70+G71+G72+G73+G74+G75+G76+G77+G78-0.2</f>
        <v>442.30000000000007</v>
      </c>
      <c r="H12" s="25"/>
      <c r="I12" s="27"/>
      <c r="J12" s="28"/>
      <c r="K12" s="28"/>
      <c r="L12" s="29"/>
    </row>
    <row r="13" spans="1:13" s="12" customFormat="1" ht="66" customHeight="1" x14ac:dyDescent="0.25">
      <c r="A13" s="23" t="s">
        <v>28</v>
      </c>
      <c r="B13" s="24" t="s">
        <v>29</v>
      </c>
      <c r="C13" s="25"/>
      <c r="D13" s="147">
        <f>SUM(D14:D15)</f>
        <v>876.6</v>
      </c>
      <c r="E13" s="147">
        <f>SUM(E14:E15)</f>
        <v>648.5</v>
      </c>
      <c r="F13" s="147">
        <f t="shared" ref="F13:G13" si="0">SUM(F14:F15)</f>
        <v>363.9</v>
      </c>
      <c r="G13" s="147">
        <f t="shared" si="0"/>
        <v>284.60000000000002</v>
      </c>
      <c r="H13" s="82" t="s">
        <v>314</v>
      </c>
      <c r="I13" s="64" t="s">
        <v>17</v>
      </c>
      <c r="J13" s="65" t="s">
        <v>30</v>
      </c>
      <c r="K13" s="65" t="s">
        <v>31</v>
      </c>
      <c r="L13" s="80" t="s">
        <v>315</v>
      </c>
    </row>
    <row r="14" spans="1:13" s="12" customFormat="1" ht="62.25" customHeight="1" x14ac:dyDescent="0.25">
      <c r="A14" s="1"/>
      <c r="B14" s="2"/>
      <c r="C14" s="3" t="s">
        <v>32</v>
      </c>
      <c r="D14" s="148">
        <v>876.6</v>
      </c>
      <c r="E14" s="148">
        <v>563.5</v>
      </c>
      <c r="F14" s="150">
        <v>363.9</v>
      </c>
      <c r="G14" s="150">
        <v>199.6</v>
      </c>
      <c r="H14" s="3" t="s">
        <v>369</v>
      </c>
      <c r="I14" s="5" t="s">
        <v>17</v>
      </c>
      <c r="J14" s="6" t="s">
        <v>19</v>
      </c>
      <c r="K14" s="6" t="s">
        <v>19</v>
      </c>
      <c r="L14" s="81" t="s">
        <v>311</v>
      </c>
    </row>
    <row r="15" spans="1:13" s="12" customFormat="1" ht="13.8" thickBot="1" x14ac:dyDescent="0.3">
      <c r="A15" s="1"/>
      <c r="B15" s="2"/>
      <c r="C15" s="3" t="s">
        <v>33</v>
      </c>
      <c r="D15" s="148"/>
      <c r="E15" s="148">
        <v>85</v>
      </c>
      <c r="F15" s="148"/>
      <c r="G15" s="148">
        <v>85</v>
      </c>
      <c r="H15" s="3"/>
      <c r="I15" s="5"/>
      <c r="J15" s="6"/>
      <c r="K15" s="6"/>
      <c r="L15" s="7"/>
    </row>
    <row r="16" spans="1:13" s="12" customFormat="1" ht="93.75" customHeight="1" x14ac:dyDescent="0.25">
      <c r="A16" s="23" t="s">
        <v>34</v>
      </c>
      <c r="B16" s="24" t="s">
        <v>35</v>
      </c>
      <c r="C16" s="25"/>
      <c r="D16" s="147">
        <f>SUM(D17:D18)</f>
        <v>400</v>
      </c>
      <c r="E16" s="147">
        <f>SUM(E17:E18)</f>
        <v>914</v>
      </c>
      <c r="F16" s="151">
        <f>SUM(F17:F18)</f>
        <v>902.8</v>
      </c>
      <c r="G16" s="151">
        <f>SUM(G17:G18)</f>
        <v>11.2</v>
      </c>
      <c r="H16" s="63" t="s">
        <v>36</v>
      </c>
      <c r="I16" s="64" t="s">
        <v>17</v>
      </c>
      <c r="J16" s="65" t="s">
        <v>37</v>
      </c>
      <c r="K16" s="65" t="s">
        <v>19</v>
      </c>
      <c r="L16" s="66" t="s">
        <v>370</v>
      </c>
    </row>
    <row r="17" spans="1:12" s="12" customFormat="1" x14ac:dyDescent="0.25">
      <c r="A17" s="1"/>
      <c r="B17" s="2"/>
      <c r="C17" s="3" t="s">
        <v>32</v>
      </c>
      <c r="D17" s="148">
        <v>400</v>
      </c>
      <c r="E17" s="148">
        <v>400</v>
      </c>
      <c r="F17" s="150">
        <v>400</v>
      </c>
      <c r="G17" s="150">
        <v>0</v>
      </c>
      <c r="H17" s="3"/>
      <c r="I17" s="5"/>
      <c r="J17" s="6"/>
      <c r="K17" s="6"/>
      <c r="L17" s="7"/>
    </row>
    <row r="18" spans="1:12" s="12" customFormat="1" x14ac:dyDescent="0.25">
      <c r="A18" s="1"/>
      <c r="B18" s="2"/>
      <c r="C18" s="3" t="s">
        <v>33</v>
      </c>
      <c r="D18" s="148">
        <v>0</v>
      </c>
      <c r="E18" s="148">
        <v>514</v>
      </c>
      <c r="F18" s="150">
        <v>502.8</v>
      </c>
      <c r="G18" s="150">
        <v>11.2</v>
      </c>
      <c r="H18" s="3"/>
      <c r="I18" s="5"/>
      <c r="J18" s="6"/>
      <c r="K18" s="6"/>
      <c r="L18" s="7"/>
    </row>
    <row r="19" spans="1:12" s="12" customFormat="1" ht="60.6" customHeight="1" x14ac:dyDescent="0.25">
      <c r="A19" s="23" t="s">
        <v>38</v>
      </c>
      <c r="B19" s="24" t="s">
        <v>39</v>
      </c>
      <c r="C19" s="25"/>
      <c r="D19" s="147">
        <f>SUM(D20:D21)</f>
        <v>330</v>
      </c>
      <c r="E19" s="147">
        <f>SUM(E20:E21)</f>
        <v>375</v>
      </c>
      <c r="F19" s="147">
        <f t="shared" ref="F19:G19" si="1">SUM(F20:F21)</f>
        <v>358.4</v>
      </c>
      <c r="G19" s="147">
        <f t="shared" si="1"/>
        <v>16.600000000000001</v>
      </c>
      <c r="H19" s="63" t="s">
        <v>40</v>
      </c>
      <c r="I19" s="64" t="s">
        <v>17</v>
      </c>
      <c r="J19" s="65" t="s">
        <v>41</v>
      </c>
      <c r="K19" s="65" t="s">
        <v>42</v>
      </c>
      <c r="L19" s="66" t="s">
        <v>299</v>
      </c>
    </row>
    <row r="20" spans="1:12" s="12" customFormat="1" ht="54" customHeight="1" x14ac:dyDescent="0.25">
      <c r="A20" s="1"/>
      <c r="B20" s="2"/>
      <c r="C20" s="3" t="s">
        <v>32</v>
      </c>
      <c r="D20" s="148">
        <v>330</v>
      </c>
      <c r="E20" s="148">
        <v>125</v>
      </c>
      <c r="F20" s="150">
        <v>108.4</v>
      </c>
      <c r="G20" s="150">
        <v>16.600000000000001</v>
      </c>
      <c r="H20" s="3" t="s">
        <v>43</v>
      </c>
      <c r="I20" s="5" t="s">
        <v>23</v>
      </c>
      <c r="J20" s="6" t="s">
        <v>44</v>
      </c>
      <c r="K20" s="6" t="s">
        <v>44</v>
      </c>
      <c r="L20" s="78" t="s">
        <v>316</v>
      </c>
    </row>
    <row r="21" spans="1:12" s="12" customFormat="1" ht="32.25" customHeight="1" thickBot="1" x14ac:dyDescent="0.3">
      <c r="A21" s="1"/>
      <c r="B21" s="2"/>
      <c r="C21" s="3" t="s">
        <v>45</v>
      </c>
      <c r="D21" s="148">
        <v>0</v>
      </c>
      <c r="E21" s="148">
        <v>250</v>
      </c>
      <c r="F21" s="150">
        <v>250</v>
      </c>
      <c r="G21" s="150">
        <v>0</v>
      </c>
      <c r="H21" s="3" t="s">
        <v>46</v>
      </c>
      <c r="I21" s="5" t="s">
        <v>17</v>
      </c>
      <c r="J21" s="6" t="s">
        <v>19</v>
      </c>
      <c r="K21" s="6" t="s">
        <v>19</v>
      </c>
      <c r="L21" s="79" t="s">
        <v>312</v>
      </c>
    </row>
    <row r="22" spans="1:12" s="12" customFormat="1" ht="52.8" x14ac:dyDescent="0.25">
      <c r="A22" s="23" t="s">
        <v>47</v>
      </c>
      <c r="B22" s="24" t="s">
        <v>48</v>
      </c>
      <c r="C22" s="25"/>
      <c r="D22" s="147">
        <f>SUM(D23:D25)</f>
        <v>700</v>
      </c>
      <c r="E22" s="147">
        <f>SUM(E23:E25)</f>
        <v>1012.5</v>
      </c>
      <c r="F22" s="147">
        <f>SUM(F23:F25)</f>
        <v>1012.5</v>
      </c>
      <c r="G22" s="147">
        <f>SUM(G23:G25)</f>
        <v>0</v>
      </c>
      <c r="H22" s="25" t="s">
        <v>360</v>
      </c>
      <c r="I22" s="27" t="s">
        <v>17</v>
      </c>
      <c r="J22" s="28" t="s">
        <v>44</v>
      </c>
      <c r="K22" s="28" t="s">
        <v>44</v>
      </c>
      <c r="L22" s="29" t="s">
        <v>298</v>
      </c>
    </row>
    <row r="23" spans="1:12" s="12" customFormat="1" ht="60" customHeight="1" x14ac:dyDescent="0.25">
      <c r="A23" s="1"/>
      <c r="B23" s="2"/>
      <c r="C23" s="3" t="s">
        <v>49</v>
      </c>
      <c r="D23" s="148">
        <v>0</v>
      </c>
      <c r="E23" s="148">
        <v>0</v>
      </c>
      <c r="F23" s="148">
        <v>0</v>
      </c>
      <c r="G23" s="148">
        <v>0</v>
      </c>
      <c r="H23" s="3" t="s">
        <v>50</v>
      </c>
      <c r="I23" s="5" t="s">
        <v>17</v>
      </c>
      <c r="J23" s="6" t="s">
        <v>51</v>
      </c>
      <c r="K23" s="6" t="s">
        <v>52</v>
      </c>
      <c r="L23" s="7" t="s">
        <v>317</v>
      </c>
    </row>
    <row r="24" spans="1:12" s="12" customFormat="1" ht="39.75" customHeight="1" x14ac:dyDescent="0.25">
      <c r="A24" s="1"/>
      <c r="B24" s="2"/>
      <c r="C24" s="3" t="s">
        <v>32</v>
      </c>
      <c r="D24" s="148">
        <v>700</v>
      </c>
      <c r="E24" s="148">
        <v>742.5</v>
      </c>
      <c r="F24" s="148">
        <v>742.5</v>
      </c>
      <c r="G24" s="148">
        <v>0</v>
      </c>
      <c r="H24" s="83" t="s">
        <v>53</v>
      </c>
      <c r="I24" s="84" t="s">
        <v>17</v>
      </c>
      <c r="J24" s="85" t="s">
        <v>19</v>
      </c>
      <c r="K24" s="85" t="s">
        <v>19</v>
      </c>
      <c r="L24" s="86" t="s">
        <v>296</v>
      </c>
    </row>
    <row r="25" spans="1:12" s="12" customFormat="1" ht="56.4" customHeight="1" thickBot="1" x14ac:dyDescent="0.3">
      <c r="A25" s="1"/>
      <c r="B25" s="2"/>
      <c r="C25" s="3" t="s">
        <v>33</v>
      </c>
      <c r="D25" s="148">
        <v>0</v>
      </c>
      <c r="E25" s="148">
        <v>270</v>
      </c>
      <c r="F25" s="148">
        <v>270</v>
      </c>
      <c r="G25" s="148">
        <v>0</v>
      </c>
      <c r="H25" s="67" t="s">
        <v>54</v>
      </c>
      <c r="I25" s="68" t="s">
        <v>17</v>
      </c>
      <c r="J25" s="69" t="s">
        <v>44</v>
      </c>
      <c r="K25" s="69" t="s">
        <v>55</v>
      </c>
      <c r="L25" s="70" t="s">
        <v>313</v>
      </c>
    </row>
    <row r="26" spans="1:12" s="12" customFormat="1" ht="106.2" thickBot="1" x14ac:dyDescent="0.3">
      <c r="A26" s="23" t="s">
        <v>56</v>
      </c>
      <c r="B26" s="24" t="s">
        <v>57</v>
      </c>
      <c r="C26" s="25" t="s">
        <v>33</v>
      </c>
      <c r="D26" s="30">
        <v>30</v>
      </c>
      <c r="E26" s="30">
        <v>35</v>
      </c>
      <c r="F26" s="142">
        <v>33.4</v>
      </c>
      <c r="G26" s="142">
        <v>1.6</v>
      </c>
      <c r="H26" s="25" t="s">
        <v>58</v>
      </c>
      <c r="I26" s="27" t="s">
        <v>17</v>
      </c>
      <c r="J26" s="28" t="s">
        <v>44</v>
      </c>
      <c r="K26" s="28" t="s">
        <v>59</v>
      </c>
      <c r="L26" s="29" t="s">
        <v>297</v>
      </c>
    </row>
    <row r="27" spans="1:12" s="12" customFormat="1" ht="44.25" customHeight="1" thickBot="1" x14ac:dyDescent="0.3">
      <c r="A27" s="96" t="s">
        <v>61</v>
      </c>
      <c r="B27" s="97" t="s">
        <v>60</v>
      </c>
      <c r="C27" s="88" t="s">
        <v>33</v>
      </c>
      <c r="D27" s="89">
        <v>30</v>
      </c>
      <c r="E27" s="89">
        <v>0</v>
      </c>
      <c r="F27" s="89">
        <v>0</v>
      </c>
      <c r="G27" s="89">
        <v>0</v>
      </c>
      <c r="H27" s="88" t="s">
        <v>36</v>
      </c>
      <c r="I27" s="90" t="s">
        <v>17</v>
      </c>
      <c r="J27" s="91" t="s">
        <v>19</v>
      </c>
      <c r="K27" s="91" t="s">
        <v>19</v>
      </c>
      <c r="L27" s="92" t="s">
        <v>371</v>
      </c>
    </row>
    <row r="28" spans="1:12" s="12" customFormat="1" ht="165" customHeight="1" x14ac:dyDescent="0.25">
      <c r="A28" s="23" t="s">
        <v>67</v>
      </c>
      <c r="B28" s="24" t="s">
        <v>62</v>
      </c>
      <c r="C28" s="25"/>
      <c r="D28" s="147">
        <f>SUM(D29:D30)</f>
        <v>350</v>
      </c>
      <c r="E28" s="147">
        <f>SUM(E29:E30)</f>
        <v>1873</v>
      </c>
      <c r="F28" s="147">
        <f>SUM(F29:F30)</f>
        <v>1873</v>
      </c>
      <c r="G28" s="147">
        <f>SUM(G29:G30)</f>
        <v>0</v>
      </c>
      <c r="H28" s="25" t="s">
        <v>63</v>
      </c>
      <c r="I28" s="27" t="s">
        <v>64</v>
      </c>
      <c r="J28" s="28" t="s">
        <v>65</v>
      </c>
      <c r="K28" s="28" t="s">
        <v>66</v>
      </c>
      <c r="L28" s="29" t="s">
        <v>372</v>
      </c>
    </row>
    <row r="29" spans="1:12" s="12" customFormat="1" x14ac:dyDescent="0.25">
      <c r="A29" s="1"/>
      <c r="B29" s="2"/>
      <c r="C29" s="3" t="s">
        <v>33</v>
      </c>
      <c r="D29" s="148">
        <v>350</v>
      </c>
      <c r="E29" s="148">
        <v>1138</v>
      </c>
      <c r="F29" s="150">
        <v>1138</v>
      </c>
      <c r="G29" s="150">
        <v>0</v>
      </c>
      <c r="H29" s="3"/>
      <c r="I29" s="5"/>
      <c r="J29" s="6"/>
      <c r="K29" s="6"/>
      <c r="L29" s="7"/>
    </row>
    <row r="30" spans="1:12" s="12" customFormat="1" x14ac:dyDescent="0.25">
      <c r="A30" s="1"/>
      <c r="B30" s="2"/>
      <c r="C30" s="3" t="s">
        <v>32</v>
      </c>
      <c r="D30" s="148">
        <v>0</v>
      </c>
      <c r="E30" s="148">
        <v>735</v>
      </c>
      <c r="F30" s="150">
        <v>735</v>
      </c>
      <c r="G30" s="150">
        <v>0</v>
      </c>
      <c r="H30" s="3"/>
      <c r="I30" s="5"/>
      <c r="J30" s="6"/>
      <c r="K30" s="6"/>
      <c r="L30" s="7"/>
    </row>
    <row r="31" spans="1:12" s="12" customFormat="1" ht="97.65" customHeight="1" x14ac:dyDescent="0.25">
      <c r="A31" s="23" t="s">
        <v>85</v>
      </c>
      <c r="B31" s="24" t="s">
        <v>68</v>
      </c>
      <c r="C31" s="25"/>
      <c r="D31" s="147">
        <f>SUM(D32:D35)</f>
        <v>2408.6</v>
      </c>
      <c r="E31" s="147">
        <f>SUM(E32:E35)</f>
        <v>3632.4</v>
      </c>
      <c r="F31" s="147">
        <f>SUM(F32:F35)</f>
        <v>3632</v>
      </c>
      <c r="G31" s="147">
        <f>SUM(G32:G35)</f>
        <v>0.4</v>
      </c>
      <c r="H31" s="25" t="s">
        <v>69</v>
      </c>
      <c r="I31" s="27" t="s">
        <v>64</v>
      </c>
      <c r="J31" s="28" t="s">
        <v>70</v>
      </c>
      <c r="K31" s="28" t="s">
        <v>71</v>
      </c>
      <c r="L31" s="29" t="s">
        <v>373</v>
      </c>
    </row>
    <row r="32" spans="1:12" s="12" customFormat="1" ht="56.25" customHeight="1" x14ac:dyDescent="0.25">
      <c r="A32" s="1"/>
      <c r="B32" s="2"/>
      <c r="C32" s="3" t="s">
        <v>33</v>
      </c>
      <c r="D32" s="148">
        <v>2408.6</v>
      </c>
      <c r="E32" s="148">
        <v>2962.4</v>
      </c>
      <c r="F32" s="150">
        <v>2962.4</v>
      </c>
      <c r="G32" s="150">
        <v>0</v>
      </c>
      <c r="H32" s="3" t="s">
        <v>72</v>
      </c>
      <c r="I32" s="5" t="s">
        <v>64</v>
      </c>
      <c r="J32" s="6" t="s">
        <v>73</v>
      </c>
      <c r="K32" s="6" t="s">
        <v>74</v>
      </c>
      <c r="L32" s="7" t="s">
        <v>300</v>
      </c>
    </row>
    <row r="33" spans="1:12" s="12" customFormat="1" ht="93" customHeight="1" x14ac:dyDescent="0.25">
      <c r="A33" s="1"/>
      <c r="B33" s="2"/>
      <c r="C33" s="3" t="s">
        <v>45</v>
      </c>
      <c r="D33" s="148">
        <v>0</v>
      </c>
      <c r="E33" s="148">
        <v>670</v>
      </c>
      <c r="F33" s="150">
        <v>669.6</v>
      </c>
      <c r="G33" s="150">
        <v>0.4</v>
      </c>
      <c r="H33" s="3" t="s">
        <v>75</v>
      </c>
      <c r="I33" s="5" t="s">
        <v>76</v>
      </c>
      <c r="J33" s="6" t="s">
        <v>77</v>
      </c>
      <c r="K33" s="6" t="s">
        <v>78</v>
      </c>
      <c r="L33" s="7" t="s">
        <v>301</v>
      </c>
    </row>
    <row r="34" spans="1:12" s="12" customFormat="1" ht="178.35" customHeight="1" x14ac:dyDescent="0.25">
      <c r="A34" s="1"/>
      <c r="B34" s="2"/>
      <c r="C34" s="3"/>
      <c r="D34" s="4"/>
      <c r="E34" s="4"/>
      <c r="F34" s="4"/>
      <c r="G34" s="4"/>
      <c r="H34" s="3" t="s">
        <v>79</v>
      </c>
      <c r="I34" s="5" t="s">
        <v>64</v>
      </c>
      <c r="J34" s="6" t="s">
        <v>80</v>
      </c>
      <c r="K34" s="6" t="s">
        <v>81</v>
      </c>
      <c r="L34" s="7" t="s">
        <v>374</v>
      </c>
    </row>
    <row r="35" spans="1:12" s="12" customFormat="1" ht="97.35" customHeight="1" thickBot="1" x14ac:dyDescent="0.3">
      <c r="A35" s="1"/>
      <c r="B35" s="2"/>
      <c r="C35" s="3"/>
      <c r="D35" s="4"/>
      <c r="E35" s="4"/>
      <c r="F35" s="4"/>
      <c r="G35" s="4"/>
      <c r="H35" s="3" t="s">
        <v>82</v>
      </c>
      <c r="I35" s="5" t="s">
        <v>83</v>
      </c>
      <c r="J35" s="6" t="s">
        <v>84</v>
      </c>
      <c r="K35" s="6" t="s">
        <v>84</v>
      </c>
      <c r="L35" s="7" t="s">
        <v>302</v>
      </c>
    </row>
    <row r="36" spans="1:12" s="12" customFormat="1" ht="30" customHeight="1" x14ac:dyDescent="0.25">
      <c r="A36" s="23" t="s">
        <v>87</v>
      </c>
      <c r="B36" s="24" t="s">
        <v>86</v>
      </c>
      <c r="C36" s="25"/>
      <c r="D36" s="147">
        <f>SUM(D37:D38)</f>
        <v>283.2</v>
      </c>
      <c r="E36" s="147">
        <f>SUM(E37:E38)</f>
        <v>332.3</v>
      </c>
      <c r="F36" s="149">
        <f>SUM(F37:F38)-0.1</f>
        <v>310.79999999999995</v>
      </c>
      <c r="G36" s="149">
        <f>SUM(G37:G38)+0.1</f>
        <v>21.500000000000004</v>
      </c>
      <c r="H36" s="25" t="s">
        <v>36</v>
      </c>
      <c r="I36" s="27" t="s">
        <v>17</v>
      </c>
      <c r="J36" s="28" t="s">
        <v>44</v>
      </c>
      <c r="K36" s="28" t="s">
        <v>44</v>
      </c>
      <c r="L36" s="29" t="s">
        <v>303</v>
      </c>
    </row>
    <row r="37" spans="1:12" s="12" customFormat="1" x14ac:dyDescent="0.25">
      <c r="A37" s="1"/>
      <c r="B37" s="2"/>
      <c r="C37" s="3" t="s">
        <v>33</v>
      </c>
      <c r="D37" s="148">
        <v>283.2</v>
      </c>
      <c r="E37" s="148">
        <v>132.30000000000001</v>
      </c>
      <c r="F37" s="150">
        <v>114.5</v>
      </c>
      <c r="G37" s="150">
        <v>17.8</v>
      </c>
      <c r="H37" s="3"/>
      <c r="I37" s="5"/>
      <c r="J37" s="6"/>
      <c r="K37" s="6"/>
      <c r="L37" s="7"/>
    </row>
    <row r="38" spans="1:12" s="12" customFormat="1" x14ac:dyDescent="0.25">
      <c r="A38" s="1"/>
      <c r="B38" s="2"/>
      <c r="C38" s="3" t="s">
        <v>45</v>
      </c>
      <c r="D38" s="148">
        <v>0</v>
      </c>
      <c r="E38" s="148">
        <v>200</v>
      </c>
      <c r="F38" s="148">
        <v>196.4</v>
      </c>
      <c r="G38" s="148">
        <v>3.6</v>
      </c>
      <c r="H38" s="3"/>
      <c r="I38" s="5"/>
      <c r="J38" s="6"/>
      <c r="K38" s="6"/>
      <c r="L38" s="7"/>
    </row>
    <row r="39" spans="1:12" s="12" customFormat="1" ht="42" customHeight="1" x14ac:dyDescent="0.25">
      <c r="A39" s="23" t="s">
        <v>89</v>
      </c>
      <c r="B39" s="24" t="s">
        <v>88</v>
      </c>
      <c r="C39" s="25" t="s">
        <v>33</v>
      </c>
      <c r="D39" s="30">
        <v>103</v>
      </c>
      <c r="E39" s="30">
        <v>0</v>
      </c>
      <c r="F39" s="30">
        <v>0</v>
      </c>
      <c r="G39" s="30">
        <v>0</v>
      </c>
      <c r="H39" s="25" t="s">
        <v>36</v>
      </c>
      <c r="I39" s="27" t="s">
        <v>17</v>
      </c>
      <c r="J39" s="28" t="s">
        <v>19</v>
      </c>
      <c r="K39" s="28" t="s">
        <v>19</v>
      </c>
      <c r="L39" s="29" t="s">
        <v>304</v>
      </c>
    </row>
    <row r="40" spans="1:12" s="12" customFormat="1" ht="31.35" customHeight="1" x14ac:dyDescent="0.25">
      <c r="A40" s="23" t="s">
        <v>93</v>
      </c>
      <c r="B40" s="24" t="s">
        <v>90</v>
      </c>
      <c r="C40" s="25"/>
      <c r="D40" s="147">
        <f>SUM(D41:D42)</f>
        <v>200</v>
      </c>
      <c r="E40" s="147">
        <f>SUM(E41:E42)</f>
        <v>400</v>
      </c>
      <c r="F40" s="149">
        <f>SUM(F41:F42)</f>
        <v>399.9</v>
      </c>
      <c r="G40" s="149">
        <f>SUM(G41:G42)</f>
        <v>0.1</v>
      </c>
      <c r="H40" s="25" t="s">
        <v>91</v>
      </c>
      <c r="I40" s="27" t="s">
        <v>23</v>
      </c>
      <c r="J40" s="28" t="s">
        <v>92</v>
      </c>
      <c r="K40" s="28" t="s">
        <v>92</v>
      </c>
      <c r="L40" s="29" t="s">
        <v>305</v>
      </c>
    </row>
    <row r="41" spans="1:12" s="12" customFormat="1" x14ac:dyDescent="0.25">
      <c r="A41" s="1"/>
      <c r="B41" s="2"/>
      <c r="C41" s="3" t="s">
        <v>45</v>
      </c>
      <c r="D41" s="148">
        <v>0</v>
      </c>
      <c r="E41" s="148">
        <v>200</v>
      </c>
      <c r="F41" s="148">
        <v>200</v>
      </c>
      <c r="G41" s="148">
        <v>0</v>
      </c>
      <c r="H41" s="3"/>
      <c r="I41" s="5"/>
      <c r="J41" s="6"/>
      <c r="K41" s="6"/>
      <c r="L41" s="7"/>
    </row>
    <row r="42" spans="1:12" s="12" customFormat="1" x14ac:dyDescent="0.25">
      <c r="A42" s="1"/>
      <c r="B42" s="2"/>
      <c r="C42" s="3" t="s">
        <v>33</v>
      </c>
      <c r="D42" s="148">
        <v>200</v>
      </c>
      <c r="E42" s="148">
        <v>200</v>
      </c>
      <c r="F42" s="148">
        <v>199.9</v>
      </c>
      <c r="G42" s="148">
        <v>0.1</v>
      </c>
      <c r="H42" s="3"/>
      <c r="I42" s="5"/>
      <c r="J42" s="6"/>
      <c r="K42" s="6"/>
      <c r="L42" s="7"/>
    </row>
    <row r="43" spans="1:12" s="12" customFormat="1" ht="107.4" customHeight="1" x14ac:dyDescent="0.25">
      <c r="A43" s="23" t="s">
        <v>96</v>
      </c>
      <c r="B43" s="24" t="s">
        <v>94</v>
      </c>
      <c r="C43" s="25" t="s">
        <v>33</v>
      </c>
      <c r="D43" s="144">
        <v>718</v>
      </c>
      <c r="E43" s="144">
        <v>10</v>
      </c>
      <c r="F43" s="144">
        <v>10</v>
      </c>
      <c r="G43" s="144">
        <v>0</v>
      </c>
      <c r="H43" s="25" t="s">
        <v>36</v>
      </c>
      <c r="I43" s="27" t="s">
        <v>17</v>
      </c>
      <c r="J43" s="28" t="s">
        <v>19</v>
      </c>
      <c r="K43" s="28" t="s">
        <v>95</v>
      </c>
      <c r="L43" s="29" t="s">
        <v>306</v>
      </c>
    </row>
    <row r="44" spans="1:12" s="12" customFormat="1" ht="409.6" x14ac:dyDescent="0.25">
      <c r="A44" s="23" t="s">
        <v>100</v>
      </c>
      <c r="B44" s="24" t="s">
        <v>97</v>
      </c>
      <c r="C44" s="25"/>
      <c r="D44" s="147">
        <f>SUM(D45:D47)</f>
        <v>620</v>
      </c>
      <c r="E44" s="147">
        <f>SUM(E45:E47)</f>
        <v>2625</v>
      </c>
      <c r="F44" s="147">
        <f>SUM(F45:F47)</f>
        <v>2625</v>
      </c>
      <c r="G44" s="147">
        <f>SUM(G45:G47)</f>
        <v>0</v>
      </c>
      <c r="H44" s="25" t="s">
        <v>36</v>
      </c>
      <c r="I44" s="27" t="s">
        <v>17</v>
      </c>
      <c r="J44" s="28" t="s">
        <v>98</v>
      </c>
      <c r="K44" s="28" t="s">
        <v>99</v>
      </c>
      <c r="L44" s="29" t="s">
        <v>388</v>
      </c>
    </row>
    <row r="45" spans="1:12" s="12" customFormat="1" x14ac:dyDescent="0.25">
      <c r="A45" s="1"/>
      <c r="B45" s="2"/>
      <c r="C45" s="3" t="s">
        <v>32</v>
      </c>
      <c r="D45" s="4">
        <v>300</v>
      </c>
      <c r="E45" s="4">
        <v>505</v>
      </c>
      <c r="F45" s="4">
        <v>505</v>
      </c>
      <c r="G45" s="4">
        <v>0</v>
      </c>
      <c r="H45" s="3"/>
      <c r="I45" s="5"/>
      <c r="J45" s="6"/>
      <c r="K45" s="6"/>
      <c r="L45" s="7"/>
    </row>
    <row r="46" spans="1:12" s="12" customFormat="1" x14ac:dyDescent="0.25">
      <c r="A46" s="1"/>
      <c r="B46" s="2"/>
      <c r="C46" s="3" t="s">
        <v>45</v>
      </c>
      <c r="D46" s="4">
        <v>0</v>
      </c>
      <c r="E46" s="4">
        <v>1425</v>
      </c>
      <c r="F46" s="4">
        <v>1425</v>
      </c>
      <c r="G46" s="4">
        <v>0</v>
      </c>
      <c r="H46" s="3"/>
      <c r="I46" s="5"/>
      <c r="J46" s="6"/>
      <c r="K46" s="6"/>
      <c r="L46" s="7"/>
    </row>
    <row r="47" spans="1:12" s="12" customFormat="1" x14ac:dyDescent="0.25">
      <c r="A47" s="1"/>
      <c r="B47" s="2"/>
      <c r="C47" s="3" t="s">
        <v>33</v>
      </c>
      <c r="D47" s="4">
        <v>320</v>
      </c>
      <c r="E47" s="4">
        <v>695</v>
      </c>
      <c r="F47" s="4">
        <v>695</v>
      </c>
      <c r="G47" s="4">
        <v>0</v>
      </c>
      <c r="H47" s="3"/>
      <c r="I47" s="5"/>
      <c r="J47" s="6"/>
      <c r="K47" s="6"/>
      <c r="L47" s="7"/>
    </row>
    <row r="48" spans="1:12" s="12" customFormat="1" ht="130.35" customHeight="1" x14ac:dyDescent="0.25">
      <c r="A48" s="23" t="s">
        <v>106</v>
      </c>
      <c r="B48" s="24" t="s">
        <v>101</v>
      </c>
      <c r="C48" s="25" t="s">
        <v>33</v>
      </c>
      <c r="D48" s="147">
        <f>SUM(D49:D49)+1209.4</f>
        <v>1209.4000000000001</v>
      </c>
      <c r="E48" s="147">
        <f>SUM(E49:E49)+1209.4</f>
        <v>1209.4000000000001</v>
      </c>
      <c r="F48" s="147">
        <f>SUM(F49:F49)+1209.4</f>
        <v>1209.4000000000001</v>
      </c>
      <c r="G48" s="147">
        <f>SUM(G49:G49)+0</f>
        <v>0</v>
      </c>
      <c r="H48" s="63" t="s">
        <v>102</v>
      </c>
      <c r="I48" s="64" t="s">
        <v>23</v>
      </c>
      <c r="J48" s="65" t="s">
        <v>84</v>
      </c>
      <c r="K48" s="65" t="s">
        <v>103</v>
      </c>
      <c r="L48" s="66" t="s">
        <v>356</v>
      </c>
    </row>
    <row r="49" spans="1:12" s="12" customFormat="1" ht="99" customHeight="1" x14ac:dyDescent="0.25">
      <c r="A49" s="1"/>
      <c r="B49" s="2"/>
      <c r="C49" s="3"/>
      <c r="D49" s="4"/>
      <c r="E49" s="4"/>
      <c r="F49" s="4"/>
      <c r="G49" s="4"/>
      <c r="H49" s="3" t="s">
        <v>104</v>
      </c>
      <c r="I49" s="5" t="s">
        <v>23</v>
      </c>
      <c r="J49" s="6" t="s">
        <v>19</v>
      </c>
      <c r="K49" s="6" t="s">
        <v>105</v>
      </c>
      <c r="L49" s="7" t="s">
        <v>307</v>
      </c>
    </row>
    <row r="50" spans="1:12" s="12" customFormat="1" ht="96.6" customHeight="1" x14ac:dyDescent="0.25">
      <c r="A50" s="93" t="s">
        <v>109</v>
      </c>
      <c r="B50" s="87" t="s">
        <v>107</v>
      </c>
      <c r="C50" s="143"/>
      <c r="D50" s="149">
        <f>SUM(D51:D52)</f>
        <v>291.89999999999998</v>
      </c>
      <c r="E50" s="149">
        <f>SUM(E51:E52)</f>
        <v>155.69999999999999</v>
      </c>
      <c r="F50" s="149">
        <f>SUM(F51:F52)</f>
        <v>129.5</v>
      </c>
      <c r="G50" s="149">
        <f>SUM(G51:G52)</f>
        <v>26.2</v>
      </c>
      <c r="H50" s="88" t="s">
        <v>36</v>
      </c>
      <c r="I50" s="90" t="s">
        <v>17</v>
      </c>
      <c r="J50" s="127">
        <v>100</v>
      </c>
      <c r="K50" s="127">
        <v>100</v>
      </c>
      <c r="L50" s="94" t="s">
        <v>375</v>
      </c>
    </row>
    <row r="51" spans="1:12" s="12" customFormat="1" x14ac:dyDescent="0.25">
      <c r="A51" s="1"/>
      <c r="B51" s="2"/>
      <c r="C51" s="3" t="s">
        <v>33</v>
      </c>
      <c r="D51" s="148">
        <v>291.89999999999998</v>
      </c>
      <c r="E51" s="148">
        <v>65.7</v>
      </c>
      <c r="F51" s="148">
        <v>39.5</v>
      </c>
      <c r="G51" s="148">
        <v>26.2</v>
      </c>
      <c r="H51" s="3"/>
      <c r="I51" s="5"/>
      <c r="J51" s="6"/>
      <c r="K51" s="6"/>
      <c r="L51" s="7"/>
    </row>
    <row r="52" spans="1:12" s="12" customFormat="1" x14ac:dyDescent="0.25">
      <c r="A52" s="1"/>
      <c r="B52" s="2"/>
      <c r="C52" s="3" t="s">
        <v>45</v>
      </c>
      <c r="D52" s="148">
        <v>0</v>
      </c>
      <c r="E52" s="148">
        <v>90</v>
      </c>
      <c r="F52" s="148">
        <v>90</v>
      </c>
      <c r="G52" s="148">
        <v>0</v>
      </c>
      <c r="H52" s="3"/>
      <c r="I52" s="5"/>
      <c r="J52" s="6"/>
      <c r="K52" s="6"/>
      <c r="L52" s="7"/>
    </row>
    <row r="53" spans="1:12" s="12" customFormat="1" ht="15" customHeight="1" x14ac:dyDescent="0.25">
      <c r="A53" s="23" t="s">
        <v>111</v>
      </c>
      <c r="B53" s="24" t="s">
        <v>110</v>
      </c>
      <c r="C53" s="25" t="s">
        <v>32</v>
      </c>
      <c r="D53" s="144">
        <v>0</v>
      </c>
      <c r="E53" s="144">
        <v>0</v>
      </c>
      <c r="F53" s="144">
        <v>0</v>
      </c>
      <c r="G53" s="144">
        <v>0</v>
      </c>
      <c r="H53" s="25" t="s">
        <v>36</v>
      </c>
      <c r="I53" s="27" t="s">
        <v>17</v>
      </c>
      <c r="J53" s="28" t="s">
        <v>19</v>
      </c>
      <c r="K53" s="28" t="s">
        <v>19</v>
      </c>
      <c r="L53" s="29"/>
    </row>
    <row r="54" spans="1:12" s="12" customFormat="1" ht="92.4" x14ac:dyDescent="0.25">
      <c r="A54" s="23" t="s">
        <v>113</v>
      </c>
      <c r="B54" s="24" t="s">
        <v>112</v>
      </c>
      <c r="C54" s="25"/>
      <c r="D54" s="147">
        <f>SUM(D55:D56)</f>
        <v>753.2</v>
      </c>
      <c r="E54" s="147">
        <f>SUM(E55:E56)</f>
        <v>2453.1999999999998</v>
      </c>
      <c r="F54" s="147">
        <f>SUM(F55:F56)</f>
        <v>2399.3000000000002</v>
      </c>
      <c r="G54" s="147">
        <f>SUM(G55:G56)</f>
        <v>53.9</v>
      </c>
      <c r="H54" s="25" t="s">
        <v>36</v>
      </c>
      <c r="I54" s="27" t="s">
        <v>17</v>
      </c>
      <c r="J54" s="28" t="s">
        <v>44</v>
      </c>
      <c r="K54" s="28" t="s">
        <v>108</v>
      </c>
      <c r="L54" s="29" t="s">
        <v>376</v>
      </c>
    </row>
    <row r="55" spans="1:12" s="12" customFormat="1" x14ac:dyDescent="0.25">
      <c r="A55" s="1"/>
      <c r="B55" s="2"/>
      <c r="C55" s="3" t="s">
        <v>32</v>
      </c>
      <c r="D55" s="148">
        <v>753.2</v>
      </c>
      <c r="E55" s="148">
        <v>753.2</v>
      </c>
      <c r="F55" s="150">
        <v>699.3</v>
      </c>
      <c r="G55" s="150">
        <v>53.9</v>
      </c>
      <c r="H55" s="3"/>
      <c r="I55" s="5"/>
      <c r="J55" s="6"/>
      <c r="K55" s="6"/>
      <c r="L55" s="7"/>
    </row>
    <row r="56" spans="1:12" s="12" customFormat="1" x14ac:dyDescent="0.25">
      <c r="A56" s="1"/>
      <c r="B56" s="2"/>
      <c r="C56" s="3" t="s">
        <v>45</v>
      </c>
      <c r="D56" s="148">
        <v>0</v>
      </c>
      <c r="E56" s="148">
        <v>1700</v>
      </c>
      <c r="F56" s="148">
        <v>1700</v>
      </c>
      <c r="G56" s="148">
        <v>0</v>
      </c>
      <c r="H56" s="3"/>
      <c r="I56" s="5"/>
      <c r="J56" s="6"/>
      <c r="K56" s="6"/>
      <c r="L56" s="7"/>
    </row>
    <row r="57" spans="1:12" s="12" customFormat="1" ht="52.8" x14ac:dyDescent="0.25">
      <c r="A57" s="23" t="s">
        <v>116</v>
      </c>
      <c r="B57" s="128" t="s">
        <v>114</v>
      </c>
      <c r="C57" s="25"/>
      <c r="D57" s="147">
        <f>SUM(D58:D58)</f>
        <v>45</v>
      </c>
      <c r="E57" s="147">
        <f>SUM(E58:E58)</f>
        <v>0</v>
      </c>
      <c r="F57" s="147">
        <f>SUM(F58:F58)</f>
        <v>0</v>
      </c>
      <c r="G57" s="147">
        <f>SUM(G58:G58)</f>
        <v>0</v>
      </c>
      <c r="H57" s="71" t="s">
        <v>115</v>
      </c>
      <c r="I57" s="72" t="s">
        <v>23</v>
      </c>
      <c r="J57" s="129">
        <v>0</v>
      </c>
      <c r="K57" s="73" t="s">
        <v>19</v>
      </c>
      <c r="L57" s="74" t="s">
        <v>308</v>
      </c>
    </row>
    <row r="58" spans="1:12" s="12" customFormat="1" x14ac:dyDescent="0.25">
      <c r="A58" s="1"/>
      <c r="B58" s="2"/>
      <c r="C58" s="3" t="s">
        <v>32</v>
      </c>
      <c r="D58" s="148">
        <v>45</v>
      </c>
      <c r="E58" s="148">
        <v>0</v>
      </c>
      <c r="F58" s="148">
        <v>0</v>
      </c>
      <c r="G58" s="148">
        <v>0</v>
      </c>
      <c r="H58" s="83"/>
      <c r="I58" s="84"/>
      <c r="J58" s="85"/>
      <c r="K58" s="85"/>
      <c r="L58" s="86"/>
    </row>
    <row r="59" spans="1:12" s="12" customFormat="1" ht="66" x14ac:dyDescent="0.25">
      <c r="A59" s="23" t="s">
        <v>118</v>
      </c>
      <c r="B59" s="24" t="s">
        <v>117</v>
      </c>
      <c r="C59" s="25"/>
      <c r="D59" s="147">
        <f>SUM(D60:D61)</f>
        <v>1238.3</v>
      </c>
      <c r="E59" s="147">
        <f>SUM(E60:E61)</f>
        <v>1128.3</v>
      </c>
      <c r="F59" s="147">
        <f>SUM(F60:F61)</f>
        <v>1125.2</v>
      </c>
      <c r="G59" s="147">
        <f>SUM(G60:G61)</f>
        <v>3.1</v>
      </c>
      <c r="H59" s="25" t="s">
        <v>36</v>
      </c>
      <c r="I59" s="27" t="s">
        <v>17</v>
      </c>
      <c r="J59" s="28" t="s">
        <v>44</v>
      </c>
      <c r="K59" s="28" t="s">
        <v>44</v>
      </c>
      <c r="L59" s="29" t="s">
        <v>353</v>
      </c>
    </row>
    <row r="60" spans="1:12" s="12" customFormat="1" x14ac:dyDescent="0.25">
      <c r="A60" s="1"/>
      <c r="B60" s="2"/>
      <c r="C60" s="3" t="s">
        <v>33</v>
      </c>
      <c r="D60" s="148">
        <v>251.9</v>
      </c>
      <c r="E60" s="148">
        <v>141.9</v>
      </c>
      <c r="F60" s="148">
        <v>140.30000000000001</v>
      </c>
      <c r="G60" s="148">
        <v>1.6</v>
      </c>
      <c r="H60" s="3"/>
      <c r="I60" s="5"/>
      <c r="J60" s="6"/>
      <c r="K60" s="6"/>
      <c r="L60" s="7"/>
    </row>
    <row r="61" spans="1:12" s="12" customFormat="1" x14ac:dyDescent="0.25">
      <c r="A61" s="1"/>
      <c r="B61" s="2"/>
      <c r="C61" s="3" t="s">
        <v>32</v>
      </c>
      <c r="D61" s="148">
        <v>986.4</v>
      </c>
      <c r="E61" s="148">
        <v>986.4</v>
      </c>
      <c r="F61" s="148">
        <v>984.9</v>
      </c>
      <c r="G61" s="148">
        <v>1.5</v>
      </c>
      <c r="H61" s="3"/>
      <c r="I61" s="5"/>
      <c r="J61" s="6"/>
      <c r="K61" s="6"/>
      <c r="L61" s="7"/>
    </row>
    <row r="62" spans="1:12" s="12" customFormat="1" ht="79.2" x14ac:dyDescent="0.25">
      <c r="A62" s="23" t="s">
        <v>120</v>
      </c>
      <c r="B62" s="24" t="s">
        <v>119</v>
      </c>
      <c r="C62" s="25" t="s">
        <v>33</v>
      </c>
      <c r="D62" s="144">
        <v>33.1</v>
      </c>
      <c r="E62" s="144">
        <v>33.1</v>
      </c>
      <c r="F62" s="144">
        <v>32.200000000000003</v>
      </c>
      <c r="G62" s="144">
        <v>0.9</v>
      </c>
      <c r="H62" s="25" t="s">
        <v>115</v>
      </c>
      <c r="I62" s="27" t="s">
        <v>23</v>
      </c>
      <c r="J62" s="28" t="s">
        <v>105</v>
      </c>
      <c r="K62" s="28" t="s">
        <v>105</v>
      </c>
      <c r="L62" s="29" t="s">
        <v>309</v>
      </c>
    </row>
    <row r="63" spans="1:12" s="12" customFormat="1" ht="79.2" x14ac:dyDescent="0.25">
      <c r="A63" s="23" t="s">
        <v>125</v>
      </c>
      <c r="B63" s="24" t="s">
        <v>121</v>
      </c>
      <c r="C63" s="25"/>
      <c r="D63" s="147">
        <f>SUM(D64:D65)</f>
        <v>400</v>
      </c>
      <c r="E63" s="147">
        <f>SUM(E64:E65)</f>
        <v>745</v>
      </c>
      <c r="F63" s="147">
        <f>SUM(F64:F65)</f>
        <v>745</v>
      </c>
      <c r="G63" s="147">
        <f>SUM(G64:G65)</f>
        <v>0</v>
      </c>
      <c r="H63" s="25" t="s">
        <v>36</v>
      </c>
      <c r="I63" s="27" t="s">
        <v>17</v>
      </c>
      <c r="J63" s="127">
        <v>29</v>
      </c>
      <c r="K63" s="28" t="s">
        <v>123</v>
      </c>
      <c r="L63" s="94" t="s">
        <v>325</v>
      </c>
    </row>
    <row r="64" spans="1:12" s="12" customFormat="1" x14ac:dyDescent="0.25">
      <c r="A64" s="1"/>
      <c r="B64" s="2"/>
      <c r="C64" s="3" t="s">
        <v>124</v>
      </c>
      <c r="D64" s="148">
        <v>0</v>
      </c>
      <c r="E64" s="148">
        <v>300</v>
      </c>
      <c r="F64" s="148">
        <v>300</v>
      </c>
      <c r="G64" s="148">
        <v>0</v>
      </c>
      <c r="H64" s="3"/>
      <c r="I64" s="5"/>
      <c r="J64" s="6"/>
      <c r="K64" s="6"/>
      <c r="L64" s="7"/>
    </row>
    <row r="65" spans="1:12" s="12" customFormat="1" x14ac:dyDescent="0.25">
      <c r="A65" s="1"/>
      <c r="B65" s="2"/>
      <c r="C65" s="3" t="s">
        <v>32</v>
      </c>
      <c r="D65" s="148">
        <v>400</v>
      </c>
      <c r="E65" s="148">
        <v>445</v>
      </c>
      <c r="F65" s="148">
        <v>445</v>
      </c>
      <c r="G65" s="148">
        <v>0</v>
      </c>
      <c r="H65" s="3"/>
      <c r="I65" s="5"/>
      <c r="J65" s="6"/>
      <c r="K65" s="6"/>
      <c r="L65" s="7"/>
    </row>
    <row r="66" spans="1:12" s="12" customFormat="1" ht="92.4" x14ac:dyDescent="0.25">
      <c r="A66" s="23" t="s">
        <v>127</v>
      </c>
      <c r="B66" s="24" t="s">
        <v>126</v>
      </c>
      <c r="C66" s="25" t="s">
        <v>33</v>
      </c>
      <c r="D66" s="144">
        <v>0</v>
      </c>
      <c r="E66" s="144">
        <v>0</v>
      </c>
      <c r="F66" s="144">
        <v>0</v>
      </c>
      <c r="G66" s="144">
        <v>0</v>
      </c>
      <c r="H66" s="71" t="s">
        <v>115</v>
      </c>
      <c r="I66" s="72" t="s">
        <v>23</v>
      </c>
      <c r="J66" s="73" t="s">
        <v>105</v>
      </c>
      <c r="K66" s="73" t="s">
        <v>19</v>
      </c>
      <c r="L66" s="74" t="s">
        <v>366</v>
      </c>
    </row>
    <row r="67" spans="1:12" s="12" customFormat="1" ht="66" x14ac:dyDescent="0.25">
      <c r="A67" s="23" t="s">
        <v>131</v>
      </c>
      <c r="B67" s="24" t="s">
        <v>128</v>
      </c>
      <c r="C67" s="25"/>
      <c r="D67" s="147">
        <f>SUM(D68:D69)</f>
        <v>400</v>
      </c>
      <c r="E67" s="147">
        <f>SUM(E68:E69)</f>
        <v>461.8</v>
      </c>
      <c r="F67" s="147">
        <f>SUM(F68:F69)</f>
        <v>461.7</v>
      </c>
      <c r="G67" s="147">
        <f>SUM(G68:G69)</f>
        <v>0.1</v>
      </c>
      <c r="H67" s="25" t="s">
        <v>129</v>
      </c>
      <c r="I67" s="27" t="s">
        <v>64</v>
      </c>
      <c r="J67" s="28" t="s">
        <v>103</v>
      </c>
      <c r="K67" s="28" t="s">
        <v>130</v>
      </c>
      <c r="L67" s="29" t="s">
        <v>310</v>
      </c>
    </row>
    <row r="68" spans="1:12" s="12" customFormat="1" x14ac:dyDescent="0.25">
      <c r="A68" s="1"/>
      <c r="B68" s="2"/>
      <c r="C68" s="3" t="s">
        <v>32</v>
      </c>
      <c r="D68" s="148">
        <v>400</v>
      </c>
      <c r="E68" s="148">
        <v>400</v>
      </c>
      <c r="F68" s="148">
        <v>400</v>
      </c>
      <c r="G68" s="148">
        <v>0</v>
      </c>
      <c r="H68" s="3"/>
      <c r="I68" s="5"/>
      <c r="J68" s="6"/>
      <c r="K68" s="6"/>
      <c r="L68" s="7"/>
    </row>
    <row r="69" spans="1:12" s="12" customFormat="1" x14ac:dyDescent="0.25">
      <c r="A69" s="1"/>
      <c r="B69" s="2"/>
      <c r="C69" s="3" t="s">
        <v>33</v>
      </c>
      <c r="D69" s="148">
        <v>0</v>
      </c>
      <c r="E69" s="148">
        <v>61.8</v>
      </c>
      <c r="F69" s="148">
        <v>61.7</v>
      </c>
      <c r="G69" s="148">
        <v>0.1</v>
      </c>
      <c r="H69" s="3"/>
      <c r="I69" s="5"/>
      <c r="J69" s="6"/>
      <c r="K69" s="6"/>
      <c r="L69" s="7"/>
    </row>
    <row r="70" spans="1:12" s="12" customFormat="1" ht="123" customHeight="1" x14ac:dyDescent="0.25">
      <c r="A70" s="23" t="s">
        <v>134</v>
      </c>
      <c r="B70" s="24" t="s">
        <v>132</v>
      </c>
      <c r="C70" s="25"/>
      <c r="D70" s="144">
        <v>0</v>
      </c>
      <c r="E70" s="144">
        <v>0</v>
      </c>
      <c r="F70" s="144">
        <v>0</v>
      </c>
      <c r="G70" s="144">
        <v>0</v>
      </c>
      <c r="H70" s="25" t="s">
        <v>133</v>
      </c>
      <c r="I70" s="27" t="s">
        <v>23</v>
      </c>
      <c r="J70" s="28" t="s">
        <v>19</v>
      </c>
      <c r="K70" s="28" t="s">
        <v>19</v>
      </c>
      <c r="L70" s="94" t="s">
        <v>318</v>
      </c>
    </row>
    <row r="71" spans="1:12" s="12" customFormat="1" ht="72" customHeight="1" x14ac:dyDescent="0.25">
      <c r="A71" s="23" t="s">
        <v>136</v>
      </c>
      <c r="B71" s="24" t="s">
        <v>135</v>
      </c>
      <c r="C71" s="25" t="s">
        <v>33</v>
      </c>
      <c r="D71" s="144">
        <v>38</v>
      </c>
      <c r="E71" s="144">
        <v>0</v>
      </c>
      <c r="F71" s="144">
        <v>0</v>
      </c>
      <c r="G71" s="144">
        <v>0</v>
      </c>
      <c r="H71" s="25" t="s">
        <v>115</v>
      </c>
      <c r="I71" s="27" t="s">
        <v>23</v>
      </c>
      <c r="J71" s="28" t="s">
        <v>19</v>
      </c>
      <c r="K71" s="28" t="s">
        <v>19</v>
      </c>
      <c r="L71" s="94" t="s">
        <v>389</v>
      </c>
    </row>
    <row r="72" spans="1:12" s="12" customFormat="1" ht="46.65" customHeight="1" x14ac:dyDescent="0.25">
      <c r="A72" s="23" t="s">
        <v>139</v>
      </c>
      <c r="B72" s="24" t="s">
        <v>137</v>
      </c>
      <c r="C72" s="25" t="s">
        <v>45</v>
      </c>
      <c r="D72" s="144">
        <v>0</v>
      </c>
      <c r="E72" s="144">
        <v>1000.9</v>
      </c>
      <c r="F72" s="144">
        <v>1000.9</v>
      </c>
      <c r="G72" s="144">
        <v>0</v>
      </c>
      <c r="H72" s="25" t="s">
        <v>36</v>
      </c>
      <c r="I72" s="27" t="s">
        <v>17</v>
      </c>
      <c r="J72" s="28" t="s">
        <v>18</v>
      </c>
      <c r="K72" s="28" t="s">
        <v>138</v>
      </c>
      <c r="L72" s="29" t="s">
        <v>357</v>
      </c>
    </row>
    <row r="73" spans="1:12" s="12" customFormat="1" ht="123" customHeight="1" x14ac:dyDescent="0.25">
      <c r="A73" s="23" t="s">
        <v>141</v>
      </c>
      <c r="B73" s="24" t="s">
        <v>140</v>
      </c>
      <c r="C73" s="25" t="s">
        <v>45</v>
      </c>
      <c r="D73" s="144">
        <v>0</v>
      </c>
      <c r="E73" s="144">
        <v>64.3</v>
      </c>
      <c r="F73" s="145">
        <v>46.1</v>
      </c>
      <c r="G73" s="145">
        <v>18.2</v>
      </c>
      <c r="H73" s="25" t="s">
        <v>115</v>
      </c>
      <c r="I73" s="27" t="s">
        <v>23</v>
      </c>
      <c r="J73" s="28" t="s">
        <v>105</v>
      </c>
      <c r="K73" s="28" t="s">
        <v>19</v>
      </c>
      <c r="L73" s="29" t="s">
        <v>319</v>
      </c>
    </row>
    <row r="74" spans="1:12" s="12" customFormat="1" ht="84" customHeight="1" x14ac:dyDescent="0.25">
      <c r="A74" s="23" t="s">
        <v>144</v>
      </c>
      <c r="B74" s="24" t="s">
        <v>142</v>
      </c>
      <c r="C74" s="25" t="s">
        <v>33</v>
      </c>
      <c r="D74" s="144">
        <v>30</v>
      </c>
      <c r="E74" s="144">
        <v>0</v>
      </c>
      <c r="F74" s="144">
        <v>0</v>
      </c>
      <c r="G74" s="144">
        <v>0</v>
      </c>
      <c r="H74" s="25" t="s">
        <v>143</v>
      </c>
      <c r="I74" s="27" t="s">
        <v>23</v>
      </c>
      <c r="J74" s="28" t="s">
        <v>19</v>
      </c>
      <c r="K74" s="28" t="s">
        <v>19</v>
      </c>
      <c r="L74" s="29" t="s">
        <v>377</v>
      </c>
    </row>
    <row r="75" spans="1:12" s="12" customFormat="1" ht="43.35" customHeight="1" x14ac:dyDescent="0.25">
      <c r="A75" s="23" t="s">
        <v>146</v>
      </c>
      <c r="B75" s="24" t="s">
        <v>145</v>
      </c>
      <c r="C75" s="25" t="s">
        <v>124</v>
      </c>
      <c r="D75" s="144">
        <v>0</v>
      </c>
      <c r="E75" s="144">
        <v>18.100000000000001</v>
      </c>
      <c r="F75" s="144">
        <v>18.100000000000001</v>
      </c>
      <c r="G75" s="144">
        <v>0</v>
      </c>
      <c r="H75" s="25" t="s">
        <v>143</v>
      </c>
      <c r="I75" s="27" t="s">
        <v>23</v>
      </c>
      <c r="J75" s="28" t="s">
        <v>19</v>
      </c>
      <c r="K75" s="28" t="s">
        <v>19</v>
      </c>
      <c r="L75" s="92" t="s">
        <v>321</v>
      </c>
    </row>
    <row r="76" spans="1:12" s="12" customFormat="1" ht="38.25" customHeight="1" x14ac:dyDescent="0.25">
      <c r="A76" s="93" t="s">
        <v>148</v>
      </c>
      <c r="B76" s="87" t="s">
        <v>147</v>
      </c>
      <c r="C76" s="88"/>
      <c r="D76" s="146">
        <v>0</v>
      </c>
      <c r="E76" s="146">
        <v>0</v>
      </c>
      <c r="F76" s="146">
        <v>0</v>
      </c>
      <c r="G76" s="146">
        <v>0</v>
      </c>
      <c r="H76" s="71" t="s">
        <v>115</v>
      </c>
      <c r="I76" s="72" t="s">
        <v>23</v>
      </c>
      <c r="J76" s="73" t="s">
        <v>19</v>
      </c>
      <c r="K76" s="73" t="s">
        <v>19</v>
      </c>
      <c r="L76" s="139" t="s">
        <v>358</v>
      </c>
    </row>
    <row r="77" spans="1:12" s="12" customFormat="1" ht="73.5" customHeight="1" x14ac:dyDescent="0.25">
      <c r="A77" s="23" t="s">
        <v>151</v>
      </c>
      <c r="B77" s="24" t="s">
        <v>149</v>
      </c>
      <c r="C77" s="25" t="s">
        <v>33</v>
      </c>
      <c r="D77" s="144">
        <v>0</v>
      </c>
      <c r="E77" s="144">
        <v>4.0999999999999996</v>
      </c>
      <c r="F77" s="144">
        <v>0</v>
      </c>
      <c r="G77" s="144">
        <v>4.0999999999999996</v>
      </c>
      <c r="H77" s="25" t="s">
        <v>150</v>
      </c>
      <c r="I77" s="27" t="s">
        <v>23</v>
      </c>
      <c r="J77" s="28" t="s">
        <v>19</v>
      </c>
      <c r="K77" s="28" t="s">
        <v>19</v>
      </c>
      <c r="L77" s="29" t="s">
        <v>378</v>
      </c>
    </row>
    <row r="78" spans="1:12" s="12" customFormat="1" ht="40.200000000000003" thickBot="1" x14ac:dyDescent="0.3">
      <c r="A78" s="23" t="s">
        <v>324</v>
      </c>
      <c r="B78" s="24" t="s">
        <v>152</v>
      </c>
      <c r="C78" s="25"/>
      <c r="D78" s="26">
        <f>SUM(D79:D85)</f>
        <v>0</v>
      </c>
      <c r="E78" s="26">
        <f>SUM(E79:E85)</f>
        <v>0</v>
      </c>
      <c r="F78" s="26">
        <f>SUM(F79:F85)</f>
        <v>0</v>
      </c>
      <c r="G78" s="26">
        <f>SUM(G79:G85)</f>
        <v>0</v>
      </c>
      <c r="H78" s="25" t="s">
        <v>150</v>
      </c>
      <c r="I78" s="27" t="s">
        <v>23</v>
      </c>
      <c r="J78" s="28" t="s">
        <v>19</v>
      </c>
      <c r="K78" s="28" t="s">
        <v>19</v>
      </c>
      <c r="L78" s="29" t="s">
        <v>320</v>
      </c>
    </row>
    <row r="79" spans="1:12" s="12" customFormat="1" ht="40.200000000000003" thickBot="1" x14ac:dyDescent="0.3">
      <c r="A79" s="1"/>
      <c r="B79" s="2"/>
      <c r="C79" s="3"/>
      <c r="D79" s="4"/>
      <c r="E79" s="4"/>
      <c r="F79" s="4"/>
      <c r="G79" s="4"/>
      <c r="H79" s="3" t="s">
        <v>153</v>
      </c>
      <c r="I79" s="5" t="s">
        <v>23</v>
      </c>
      <c r="J79" s="6" t="s">
        <v>19</v>
      </c>
      <c r="K79" s="6" t="s">
        <v>19</v>
      </c>
      <c r="L79" s="29" t="s">
        <v>320</v>
      </c>
    </row>
    <row r="80" spans="1:12" s="12" customFormat="1" ht="27" thickBot="1" x14ac:dyDescent="0.3">
      <c r="A80" s="1"/>
      <c r="B80" s="2"/>
      <c r="C80" s="3"/>
      <c r="D80" s="4"/>
      <c r="E80" s="4"/>
      <c r="F80" s="4"/>
      <c r="G80" s="4"/>
      <c r="H80" s="3" t="s">
        <v>154</v>
      </c>
      <c r="I80" s="5" t="s">
        <v>23</v>
      </c>
      <c r="J80" s="6" t="s">
        <v>19</v>
      </c>
      <c r="K80" s="6" t="s">
        <v>19</v>
      </c>
      <c r="L80" s="29" t="s">
        <v>320</v>
      </c>
    </row>
    <row r="81" spans="1:12" s="12" customFormat="1" ht="27" thickBot="1" x14ac:dyDescent="0.3">
      <c r="A81" s="1"/>
      <c r="B81" s="2"/>
      <c r="C81" s="3"/>
      <c r="D81" s="4"/>
      <c r="E81" s="4"/>
      <c r="F81" s="4"/>
      <c r="G81" s="4"/>
      <c r="H81" s="3" t="s">
        <v>155</v>
      </c>
      <c r="I81" s="5" t="s">
        <v>23</v>
      </c>
      <c r="J81" s="6" t="s">
        <v>19</v>
      </c>
      <c r="K81" s="6" t="s">
        <v>19</v>
      </c>
      <c r="L81" s="29" t="s">
        <v>320</v>
      </c>
    </row>
    <row r="82" spans="1:12" s="12" customFormat="1" ht="40.200000000000003" thickBot="1" x14ac:dyDescent="0.3">
      <c r="A82" s="1"/>
      <c r="B82" s="2"/>
      <c r="C82" s="3"/>
      <c r="D82" s="4"/>
      <c r="E82" s="4"/>
      <c r="F82" s="4"/>
      <c r="G82" s="4"/>
      <c r="H82" s="3" t="s">
        <v>156</v>
      </c>
      <c r="I82" s="5" t="s">
        <v>23</v>
      </c>
      <c r="J82" s="6" t="s">
        <v>19</v>
      </c>
      <c r="K82" s="6" t="s">
        <v>19</v>
      </c>
      <c r="L82" s="29" t="s">
        <v>320</v>
      </c>
    </row>
    <row r="83" spans="1:12" s="12" customFormat="1" ht="27" thickBot="1" x14ac:dyDescent="0.3">
      <c r="A83" s="1"/>
      <c r="B83" s="2"/>
      <c r="C83" s="3"/>
      <c r="D83" s="4"/>
      <c r="E83" s="4"/>
      <c r="F83" s="4"/>
      <c r="G83" s="4"/>
      <c r="H83" s="3" t="s">
        <v>157</v>
      </c>
      <c r="I83" s="5" t="s">
        <v>23</v>
      </c>
      <c r="J83" s="6" t="s">
        <v>19</v>
      </c>
      <c r="K83" s="6" t="s">
        <v>19</v>
      </c>
      <c r="L83" s="29" t="s">
        <v>320</v>
      </c>
    </row>
    <row r="84" spans="1:12" s="12" customFormat="1" ht="27" thickBot="1" x14ac:dyDescent="0.3">
      <c r="A84" s="1"/>
      <c r="B84" s="2"/>
      <c r="C84" s="3"/>
      <c r="D84" s="4"/>
      <c r="E84" s="4"/>
      <c r="F84" s="4"/>
      <c r="G84" s="4"/>
      <c r="H84" s="3" t="s">
        <v>158</v>
      </c>
      <c r="I84" s="5" t="s">
        <v>23</v>
      </c>
      <c r="J84" s="6" t="s">
        <v>19</v>
      </c>
      <c r="K84" s="6" t="s">
        <v>19</v>
      </c>
      <c r="L84" s="29" t="s">
        <v>320</v>
      </c>
    </row>
    <row r="85" spans="1:12" s="12" customFormat="1" ht="32.4" customHeight="1" thickBot="1" x14ac:dyDescent="0.3">
      <c r="A85" s="1"/>
      <c r="B85" s="2"/>
      <c r="C85" s="3"/>
      <c r="D85" s="4"/>
      <c r="E85" s="4"/>
      <c r="F85" s="4"/>
      <c r="G85" s="4"/>
      <c r="H85" s="3" t="s">
        <v>159</v>
      </c>
      <c r="I85" s="5" t="s">
        <v>23</v>
      </c>
      <c r="J85" s="6" t="s">
        <v>19</v>
      </c>
      <c r="K85" s="6" t="s">
        <v>19</v>
      </c>
      <c r="L85" s="29" t="s">
        <v>320</v>
      </c>
    </row>
    <row r="86" spans="1:12" s="12" customFormat="1" ht="39.6" x14ac:dyDescent="0.25">
      <c r="A86" s="19" t="s">
        <v>160</v>
      </c>
      <c r="B86" s="20" t="s">
        <v>364</v>
      </c>
      <c r="C86" s="21"/>
      <c r="D86" s="22">
        <f>SUM(D87:D92)</f>
        <v>12851.800000000001</v>
      </c>
      <c r="E86" s="22">
        <f>SUM(E87:E92)</f>
        <v>13703.199999999999</v>
      </c>
      <c r="F86" s="22">
        <f>SUM(F87:F92)</f>
        <v>13697.399999999998</v>
      </c>
      <c r="G86" s="22">
        <f>SUM(G87:G92)</f>
        <v>5.7999999999999989</v>
      </c>
      <c r="H86" s="75" t="s">
        <v>161</v>
      </c>
      <c r="I86" s="76" t="s">
        <v>17</v>
      </c>
      <c r="J86" s="77" t="s">
        <v>162</v>
      </c>
      <c r="K86" s="98">
        <v>74</v>
      </c>
      <c r="L86" s="95" t="s">
        <v>354</v>
      </c>
    </row>
    <row r="87" spans="1:12" s="12" customFormat="1" ht="30" customHeight="1" x14ac:dyDescent="0.25">
      <c r="A87" s="1"/>
      <c r="B87" s="2"/>
      <c r="C87" s="3"/>
      <c r="D87" s="4"/>
      <c r="E87" s="4"/>
      <c r="F87" s="4"/>
      <c r="G87" s="4"/>
      <c r="H87" s="3" t="s">
        <v>163</v>
      </c>
      <c r="I87" s="5" t="s">
        <v>17</v>
      </c>
      <c r="J87" s="6" t="s">
        <v>44</v>
      </c>
      <c r="K87" s="99">
        <v>100</v>
      </c>
      <c r="L87" s="81" t="s">
        <v>326</v>
      </c>
    </row>
    <row r="88" spans="1:12" s="12" customFormat="1" ht="40.35" customHeight="1" x14ac:dyDescent="0.25">
      <c r="A88" s="1"/>
      <c r="B88" s="2"/>
      <c r="C88" s="3"/>
      <c r="D88" s="4"/>
      <c r="E88" s="4"/>
      <c r="F88" s="4"/>
      <c r="G88" s="4"/>
      <c r="H88" s="3" t="s">
        <v>164</v>
      </c>
      <c r="I88" s="5" t="s">
        <v>17</v>
      </c>
      <c r="J88" s="6" t="s">
        <v>165</v>
      </c>
      <c r="K88" s="99">
        <v>78</v>
      </c>
      <c r="L88" s="81" t="s">
        <v>327</v>
      </c>
    </row>
    <row r="89" spans="1:12" s="12" customFormat="1" ht="57" customHeight="1" x14ac:dyDescent="0.25">
      <c r="A89" s="1"/>
      <c r="B89" s="2"/>
      <c r="C89" s="3"/>
      <c r="D89" s="4"/>
      <c r="E89" s="4"/>
      <c r="F89" s="4"/>
      <c r="G89" s="4"/>
      <c r="H89" s="3" t="s">
        <v>166</v>
      </c>
      <c r="I89" s="5" t="s">
        <v>76</v>
      </c>
      <c r="J89" s="6" t="s">
        <v>167</v>
      </c>
      <c r="K89" s="99">
        <v>126.3</v>
      </c>
      <c r="L89" s="81" t="s">
        <v>328</v>
      </c>
    </row>
    <row r="90" spans="1:12" s="12" customFormat="1" ht="55.5" customHeight="1" x14ac:dyDescent="0.25">
      <c r="A90" s="1"/>
      <c r="B90" s="2"/>
      <c r="C90" s="3"/>
      <c r="D90" s="4"/>
      <c r="E90" s="4"/>
      <c r="F90" s="4"/>
      <c r="G90" s="4"/>
      <c r="H90" s="3" t="s">
        <v>168</v>
      </c>
      <c r="I90" s="5" t="s">
        <v>169</v>
      </c>
      <c r="J90" s="6" t="s">
        <v>170</v>
      </c>
      <c r="K90" s="99">
        <v>225</v>
      </c>
      <c r="L90" s="81" t="s">
        <v>329</v>
      </c>
    </row>
    <row r="91" spans="1:12" s="12" customFormat="1" ht="54" customHeight="1" x14ac:dyDescent="0.25">
      <c r="A91" s="1"/>
      <c r="B91" s="2"/>
      <c r="C91" s="3"/>
      <c r="D91" s="4"/>
      <c r="E91" s="4"/>
      <c r="F91" s="4"/>
      <c r="G91" s="4"/>
      <c r="H91" s="3" t="s">
        <v>171</v>
      </c>
      <c r="I91" s="5" t="s">
        <v>17</v>
      </c>
      <c r="J91" s="6" t="s">
        <v>162</v>
      </c>
      <c r="K91" s="99">
        <v>58</v>
      </c>
      <c r="L91" s="81" t="s">
        <v>330</v>
      </c>
    </row>
    <row r="92" spans="1:12" s="12" customFormat="1" ht="27.75" customHeight="1" x14ac:dyDescent="0.25">
      <c r="A92" s="23" t="s">
        <v>172</v>
      </c>
      <c r="B92" s="24" t="s">
        <v>173</v>
      </c>
      <c r="C92" s="25"/>
      <c r="D92" s="26">
        <f>D93+D99+D102+D104+D105+D106+D107</f>
        <v>12851.800000000001</v>
      </c>
      <c r="E92" s="26">
        <f>E93+E99+E102+E104+E105+E106+E107</f>
        <v>13703.199999999999</v>
      </c>
      <c r="F92" s="26">
        <f>F93+F99+F102+F104+F105+F106+F107-0.1</f>
        <v>13697.399999999998</v>
      </c>
      <c r="G92" s="26">
        <f>G93+G99+G102+G104+G105+G106+G107+0.1</f>
        <v>5.7999999999999989</v>
      </c>
      <c r="H92" s="25"/>
      <c r="I92" s="27"/>
      <c r="J92" s="28"/>
      <c r="K92" s="28"/>
      <c r="L92" s="29"/>
    </row>
    <row r="93" spans="1:12" s="12" customFormat="1" ht="82.35" customHeight="1" x14ac:dyDescent="0.25">
      <c r="A93" s="23" t="s">
        <v>174</v>
      </c>
      <c r="B93" s="24" t="s">
        <v>175</v>
      </c>
      <c r="C93" s="25"/>
      <c r="D93" s="26">
        <f>SUM(D94:D98)</f>
        <v>9645</v>
      </c>
      <c r="E93" s="26">
        <f>SUM(E94:E98)</f>
        <v>9856</v>
      </c>
      <c r="F93" s="26">
        <f>SUM(F94:F98)</f>
        <v>9854.7000000000007</v>
      </c>
      <c r="G93" s="26">
        <f>SUM(G94:G98)</f>
        <v>1.3</v>
      </c>
      <c r="H93" s="25" t="s">
        <v>176</v>
      </c>
      <c r="I93" s="27" t="s">
        <v>177</v>
      </c>
      <c r="J93" s="28" t="s">
        <v>178</v>
      </c>
      <c r="K93" s="101">
        <v>2.66</v>
      </c>
      <c r="L93" s="102" t="s">
        <v>331</v>
      </c>
    </row>
    <row r="94" spans="1:12" s="12" customFormat="1" ht="69.599999999999994" customHeight="1" x14ac:dyDescent="0.25">
      <c r="A94" s="1"/>
      <c r="B94" s="2"/>
      <c r="C94" s="3" t="s">
        <v>32</v>
      </c>
      <c r="D94" s="4">
        <v>9595</v>
      </c>
      <c r="E94" s="4">
        <v>9595</v>
      </c>
      <c r="F94" s="141">
        <v>9595</v>
      </c>
      <c r="G94" s="141">
        <v>0</v>
      </c>
      <c r="H94" s="3" t="s">
        <v>179</v>
      </c>
      <c r="I94" s="5" t="s">
        <v>180</v>
      </c>
      <c r="J94" s="6" t="s">
        <v>181</v>
      </c>
      <c r="K94" s="100">
        <v>0.32</v>
      </c>
      <c r="L94" s="81" t="s">
        <v>332</v>
      </c>
    </row>
    <row r="95" spans="1:12" s="12" customFormat="1" ht="67.5" customHeight="1" x14ac:dyDescent="0.25">
      <c r="A95" s="1"/>
      <c r="B95" s="2"/>
      <c r="C95" s="3" t="s">
        <v>33</v>
      </c>
      <c r="D95" s="4">
        <v>50</v>
      </c>
      <c r="E95" s="4">
        <v>261</v>
      </c>
      <c r="F95" s="141">
        <v>259.7</v>
      </c>
      <c r="G95" s="141">
        <v>1.3</v>
      </c>
      <c r="H95" s="3" t="s">
        <v>182</v>
      </c>
      <c r="I95" s="5" t="s">
        <v>180</v>
      </c>
      <c r="J95" s="6" t="s">
        <v>183</v>
      </c>
      <c r="K95" s="99">
        <v>14.9</v>
      </c>
      <c r="L95" s="81" t="s">
        <v>333</v>
      </c>
    </row>
    <row r="96" spans="1:12" s="12" customFormat="1" ht="67.650000000000006" customHeight="1" x14ac:dyDescent="0.25">
      <c r="A96" s="1"/>
      <c r="B96" s="2"/>
      <c r="C96" s="3"/>
      <c r="D96" s="4"/>
      <c r="E96" s="4"/>
      <c r="F96" s="4"/>
      <c r="G96" s="4"/>
      <c r="H96" s="3" t="s">
        <v>184</v>
      </c>
      <c r="I96" s="5" t="s">
        <v>180</v>
      </c>
      <c r="J96" s="6" t="s">
        <v>185</v>
      </c>
      <c r="K96" s="100">
        <v>176.6</v>
      </c>
      <c r="L96" s="81" t="s">
        <v>334</v>
      </c>
    </row>
    <row r="97" spans="1:12" s="12" customFormat="1" ht="70.349999999999994" customHeight="1" x14ac:dyDescent="0.25">
      <c r="A97" s="1"/>
      <c r="B97" s="2"/>
      <c r="C97" s="3"/>
      <c r="D97" s="4"/>
      <c r="E97" s="4"/>
      <c r="F97" s="4"/>
      <c r="G97" s="4"/>
      <c r="H97" s="3" t="s">
        <v>186</v>
      </c>
      <c r="I97" s="5" t="s">
        <v>180</v>
      </c>
      <c r="J97" s="6">
        <v>18.899999999999999</v>
      </c>
      <c r="K97" s="99">
        <v>19</v>
      </c>
      <c r="L97" s="81" t="s">
        <v>359</v>
      </c>
    </row>
    <row r="98" spans="1:12" s="12" customFormat="1" ht="82.35" customHeight="1" thickBot="1" x14ac:dyDescent="0.3">
      <c r="A98" s="1"/>
      <c r="B98" s="2"/>
      <c r="C98" s="3"/>
      <c r="D98" s="4"/>
      <c r="E98" s="4"/>
      <c r="F98" s="4"/>
      <c r="G98" s="4"/>
      <c r="H98" s="3" t="s">
        <v>188</v>
      </c>
      <c r="I98" s="5" t="s">
        <v>180</v>
      </c>
      <c r="J98" s="6" t="s">
        <v>189</v>
      </c>
      <c r="K98" s="100">
        <v>10.81</v>
      </c>
      <c r="L98" s="81" t="s">
        <v>335</v>
      </c>
    </row>
    <row r="99" spans="1:12" s="12" customFormat="1" ht="92.4" x14ac:dyDescent="0.25">
      <c r="A99" s="23" t="s">
        <v>190</v>
      </c>
      <c r="B99" s="24" t="s">
        <v>191</v>
      </c>
      <c r="C99" s="25"/>
      <c r="D99" s="26">
        <f>SUM(D100:D101)</f>
        <v>2300</v>
      </c>
      <c r="E99" s="26">
        <f>SUM(E100:E101)</f>
        <v>3140.3</v>
      </c>
      <c r="F99" s="26">
        <f>SUM(F100:F101)</f>
        <v>3140.3</v>
      </c>
      <c r="G99" s="26">
        <f>SUM(G100:G101)</f>
        <v>0</v>
      </c>
      <c r="H99" s="63" t="s">
        <v>192</v>
      </c>
      <c r="I99" s="103" t="s">
        <v>23</v>
      </c>
      <c r="J99" s="104" t="s">
        <v>65</v>
      </c>
      <c r="K99" s="104" t="s">
        <v>193</v>
      </c>
      <c r="L99" s="80" t="s">
        <v>336</v>
      </c>
    </row>
    <row r="100" spans="1:12" s="12" customFormat="1" x14ac:dyDescent="0.25">
      <c r="A100" s="1"/>
      <c r="B100" s="2"/>
      <c r="C100" s="3" t="s">
        <v>33</v>
      </c>
      <c r="D100" s="4">
        <v>0</v>
      </c>
      <c r="E100" s="4">
        <v>656.9</v>
      </c>
      <c r="F100" s="4">
        <v>656.9</v>
      </c>
      <c r="G100" s="4">
        <v>0</v>
      </c>
      <c r="H100" s="3"/>
      <c r="I100" s="5"/>
      <c r="J100" s="6"/>
      <c r="K100" s="6"/>
      <c r="L100" s="7"/>
    </row>
    <row r="101" spans="1:12" s="12" customFormat="1" x14ac:dyDescent="0.25">
      <c r="A101" s="1"/>
      <c r="B101" s="2"/>
      <c r="C101" s="3" t="s">
        <v>32</v>
      </c>
      <c r="D101" s="4">
        <v>2300</v>
      </c>
      <c r="E101" s="4">
        <v>2483.4</v>
      </c>
      <c r="F101" s="4">
        <v>2483.4</v>
      </c>
      <c r="G101" s="4">
        <v>0</v>
      </c>
      <c r="H101" s="3"/>
      <c r="I101" s="5"/>
      <c r="J101" s="6"/>
      <c r="K101" s="6"/>
      <c r="L101" s="7"/>
    </row>
    <row r="102" spans="1:12" s="12" customFormat="1" ht="79.2" x14ac:dyDescent="0.25">
      <c r="A102" s="23" t="s">
        <v>194</v>
      </c>
      <c r="B102" s="24" t="s">
        <v>195</v>
      </c>
      <c r="C102" s="25"/>
      <c r="D102" s="26">
        <f>SUM(D103:D103)</f>
        <v>619.20000000000005</v>
      </c>
      <c r="E102" s="26">
        <f>SUM(E103:E103)</f>
        <v>435.8</v>
      </c>
      <c r="F102" s="26">
        <f>SUM(F103:F103)</f>
        <v>435.8</v>
      </c>
      <c r="G102" s="26">
        <f>SUM(G103:G103)</f>
        <v>0</v>
      </c>
      <c r="H102" s="25" t="s">
        <v>196</v>
      </c>
      <c r="I102" s="27" t="s">
        <v>23</v>
      </c>
      <c r="J102" s="28" t="s">
        <v>197</v>
      </c>
      <c r="K102" s="28" t="s">
        <v>197</v>
      </c>
      <c r="L102" s="29" t="s">
        <v>337</v>
      </c>
    </row>
    <row r="103" spans="1:12" s="12" customFormat="1" x14ac:dyDescent="0.25">
      <c r="A103" s="1"/>
      <c r="B103" s="2"/>
      <c r="C103" s="3" t="s">
        <v>32</v>
      </c>
      <c r="D103" s="4">
        <v>619.20000000000005</v>
      </c>
      <c r="E103" s="4">
        <v>435.8</v>
      </c>
      <c r="F103" s="4">
        <v>435.8</v>
      </c>
      <c r="G103" s="4">
        <v>0</v>
      </c>
      <c r="H103" s="3"/>
      <c r="I103" s="5"/>
      <c r="J103" s="6"/>
      <c r="K103" s="6"/>
      <c r="L103" s="7"/>
    </row>
    <row r="104" spans="1:12" s="12" customFormat="1" ht="95.25" customHeight="1" x14ac:dyDescent="0.25">
      <c r="A104" s="93" t="s">
        <v>198</v>
      </c>
      <c r="B104" s="87" t="s">
        <v>199</v>
      </c>
      <c r="C104" s="88" t="s">
        <v>33</v>
      </c>
      <c r="D104" s="89">
        <v>85</v>
      </c>
      <c r="E104" s="89">
        <v>85</v>
      </c>
      <c r="F104" s="89">
        <v>85</v>
      </c>
      <c r="G104" s="89">
        <v>0</v>
      </c>
      <c r="H104" s="88" t="s">
        <v>200</v>
      </c>
      <c r="I104" s="90" t="s">
        <v>201</v>
      </c>
      <c r="J104" s="91" t="s">
        <v>202</v>
      </c>
      <c r="K104" s="91">
        <v>2.72</v>
      </c>
      <c r="L104" s="92" t="s">
        <v>379</v>
      </c>
    </row>
    <row r="105" spans="1:12" s="12" customFormat="1" ht="54" customHeight="1" x14ac:dyDescent="0.25">
      <c r="A105" s="23" t="s">
        <v>203</v>
      </c>
      <c r="B105" s="24" t="s">
        <v>204</v>
      </c>
      <c r="C105" s="25" t="s">
        <v>32</v>
      </c>
      <c r="D105" s="30">
        <v>182.6</v>
      </c>
      <c r="E105" s="30">
        <v>182.6</v>
      </c>
      <c r="F105" s="30">
        <v>178.8</v>
      </c>
      <c r="G105" s="30">
        <v>3.8</v>
      </c>
      <c r="H105" s="25" t="s">
        <v>205</v>
      </c>
      <c r="I105" s="27" t="s">
        <v>23</v>
      </c>
      <c r="J105" s="91" t="s">
        <v>206</v>
      </c>
      <c r="K105" s="91" t="s">
        <v>206</v>
      </c>
      <c r="L105" s="92" t="s">
        <v>322</v>
      </c>
    </row>
    <row r="106" spans="1:12" s="12" customFormat="1" ht="52.8" x14ac:dyDescent="0.25">
      <c r="A106" s="23" t="s">
        <v>207</v>
      </c>
      <c r="B106" s="24" t="s">
        <v>208</v>
      </c>
      <c r="C106" s="25" t="s">
        <v>33</v>
      </c>
      <c r="D106" s="30">
        <v>20</v>
      </c>
      <c r="E106" s="30">
        <v>3.5</v>
      </c>
      <c r="F106" s="30">
        <v>2.9</v>
      </c>
      <c r="G106" s="30">
        <v>0.6</v>
      </c>
      <c r="H106" s="63" t="s">
        <v>209</v>
      </c>
      <c r="I106" s="64" t="s">
        <v>23</v>
      </c>
      <c r="J106" s="65" t="s">
        <v>19</v>
      </c>
      <c r="K106" s="65" t="s">
        <v>19</v>
      </c>
      <c r="L106" s="66" t="s">
        <v>323</v>
      </c>
    </row>
    <row r="107" spans="1:12" s="12" customFormat="1" ht="55.5" customHeight="1" x14ac:dyDescent="0.25">
      <c r="A107" s="23" t="s">
        <v>210</v>
      </c>
      <c r="B107" s="24" t="s">
        <v>211</v>
      </c>
      <c r="C107" s="25" t="s">
        <v>33</v>
      </c>
      <c r="D107" s="30">
        <v>0</v>
      </c>
      <c r="E107" s="30">
        <v>0</v>
      </c>
      <c r="F107" s="30">
        <v>0</v>
      </c>
      <c r="G107" s="30">
        <v>0</v>
      </c>
      <c r="H107" s="25" t="s">
        <v>212</v>
      </c>
      <c r="I107" s="27" t="s">
        <v>17</v>
      </c>
      <c r="J107" s="28" t="s">
        <v>19</v>
      </c>
      <c r="K107" s="28" t="s">
        <v>19</v>
      </c>
      <c r="L107" s="29" t="s">
        <v>338</v>
      </c>
    </row>
    <row r="108" spans="1:12" s="12" customFormat="1" ht="44.25" customHeight="1" x14ac:dyDescent="0.25">
      <c r="A108" s="19" t="s">
        <v>213</v>
      </c>
      <c r="B108" s="20" t="s">
        <v>365</v>
      </c>
      <c r="C108" s="21"/>
      <c r="D108" s="22">
        <f>D109+D126</f>
        <v>3782.6</v>
      </c>
      <c r="E108" s="22">
        <f>E109+E126</f>
        <v>3664.9999999999995</v>
      </c>
      <c r="F108" s="22">
        <f>F109+F126</f>
        <v>3541.3</v>
      </c>
      <c r="G108" s="22">
        <f>G109+G126</f>
        <v>123.8</v>
      </c>
      <c r="H108" s="75" t="s">
        <v>214</v>
      </c>
      <c r="I108" s="76" t="s">
        <v>23</v>
      </c>
      <c r="J108" s="77" t="s">
        <v>19</v>
      </c>
      <c r="K108" s="98">
        <v>1</v>
      </c>
      <c r="L108" s="95" t="s">
        <v>339</v>
      </c>
    </row>
    <row r="109" spans="1:12" s="12" customFormat="1" ht="39.6" x14ac:dyDescent="0.25">
      <c r="A109" s="23" t="s">
        <v>215</v>
      </c>
      <c r="B109" s="24" t="s">
        <v>216</v>
      </c>
      <c r="C109" s="25"/>
      <c r="D109" s="26">
        <f>D110+D118+D119+D120+D121+D124+D125</f>
        <v>3120.1</v>
      </c>
      <c r="E109" s="26">
        <f>E110+E118+E119+E120+E121+E124+E125</f>
        <v>3132.8999999999996</v>
      </c>
      <c r="F109" s="26">
        <f>F110+F118+F119+F120+F121+F124+F125-0.1</f>
        <v>3015.5</v>
      </c>
      <c r="G109" s="26">
        <f>G110+G118+G119+G120+G121+G124+G125+0.2</f>
        <v>117.5</v>
      </c>
      <c r="H109" s="25"/>
      <c r="I109" s="27"/>
      <c r="J109" s="28"/>
      <c r="K109" s="28"/>
      <c r="L109" s="29"/>
    </row>
    <row r="110" spans="1:12" s="12" customFormat="1" ht="39.6" x14ac:dyDescent="0.25">
      <c r="A110" s="23" t="s">
        <v>217</v>
      </c>
      <c r="B110" s="24" t="s">
        <v>218</v>
      </c>
      <c r="C110" s="25"/>
      <c r="D110" s="26">
        <f>SUM(D111:D117)</f>
        <v>1388.6999999999998</v>
      </c>
      <c r="E110" s="26">
        <f>SUM(E111:E117)</f>
        <v>1402.5</v>
      </c>
      <c r="F110" s="26">
        <f>SUM(F111:F117)</f>
        <v>1361.5</v>
      </c>
      <c r="G110" s="26">
        <f>SUM(G111:G117)</f>
        <v>41</v>
      </c>
      <c r="H110" s="25" t="s">
        <v>219</v>
      </c>
      <c r="I110" s="27" t="s">
        <v>180</v>
      </c>
      <c r="J110" s="28" t="s">
        <v>220</v>
      </c>
      <c r="K110" s="28" t="s">
        <v>220</v>
      </c>
      <c r="L110" s="29" t="s">
        <v>341</v>
      </c>
    </row>
    <row r="111" spans="1:12" s="12" customFormat="1" ht="82.65" customHeight="1" x14ac:dyDescent="0.25">
      <c r="A111" s="1"/>
      <c r="B111" s="2"/>
      <c r="C111" s="3" t="s">
        <v>32</v>
      </c>
      <c r="D111" s="4">
        <v>355.4</v>
      </c>
      <c r="E111" s="4">
        <v>355.4</v>
      </c>
      <c r="F111" s="4">
        <v>355.4</v>
      </c>
      <c r="G111" s="4">
        <v>0</v>
      </c>
      <c r="H111" s="67" t="s">
        <v>221</v>
      </c>
      <c r="I111" s="68" t="s">
        <v>23</v>
      </c>
      <c r="J111" s="69" t="s">
        <v>222</v>
      </c>
      <c r="K111" s="69" t="s">
        <v>223</v>
      </c>
      <c r="L111" s="70" t="s">
        <v>342</v>
      </c>
    </row>
    <row r="112" spans="1:12" s="12" customFormat="1" ht="66" x14ac:dyDescent="0.25">
      <c r="A112" s="1"/>
      <c r="B112" s="2"/>
      <c r="C112" s="3" t="s">
        <v>33</v>
      </c>
      <c r="D112" s="4">
        <v>1033.3</v>
      </c>
      <c r="E112" s="4">
        <v>1047.0999999999999</v>
      </c>
      <c r="F112" s="141">
        <v>1006.1</v>
      </c>
      <c r="G112" s="141">
        <v>41</v>
      </c>
      <c r="H112" s="3" t="s">
        <v>224</v>
      </c>
      <c r="I112" s="5" t="s">
        <v>23</v>
      </c>
      <c r="J112" s="6" t="s">
        <v>225</v>
      </c>
      <c r="K112" s="6" t="s">
        <v>226</v>
      </c>
      <c r="L112" s="7" t="s">
        <v>380</v>
      </c>
    </row>
    <row r="113" spans="1:17" s="12" customFormat="1" ht="92.4" x14ac:dyDescent="0.25">
      <c r="A113" s="1"/>
      <c r="B113" s="2"/>
      <c r="C113" s="3"/>
      <c r="D113" s="4"/>
      <c r="E113" s="4"/>
      <c r="F113" s="4"/>
      <c r="G113" s="4"/>
      <c r="H113" s="3" t="s">
        <v>227</v>
      </c>
      <c r="I113" s="5" t="s">
        <v>64</v>
      </c>
      <c r="J113" s="6" t="s">
        <v>228</v>
      </c>
      <c r="K113" s="6">
        <v>7.45</v>
      </c>
      <c r="L113" s="7" t="s">
        <v>381</v>
      </c>
    </row>
    <row r="114" spans="1:17" s="12" customFormat="1" ht="70.5" customHeight="1" x14ac:dyDescent="0.25">
      <c r="A114" s="1"/>
      <c r="B114" s="2"/>
      <c r="C114" s="3"/>
      <c r="D114" s="4"/>
      <c r="E114" s="4"/>
      <c r="F114" s="4"/>
      <c r="G114" s="4"/>
      <c r="H114" s="3" t="s">
        <v>229</v>
      </c>
      <c r="I114" s="5" t="s">
        <v>23</v>
      </c>
      <c r="J114" s="6" t="s">
        <v>187</v>
      </c>
      <c r="K114" s="6" t="s">
        <v>187</v>
      </c>
      <c r="L114" s="7" t="s">
        <v>382</v>
      </c>
    </row>
    <row r="115" spans="1:17" s="12" customFormat="1" ht="41.4" customHeight="1" x14ac:dyDescent="0.25">
      <c r="A115" s="1"/>
      <c r="B115" s="2"/>
      <c r="C115" s="3"/>
      <c r="D115" s="4"/>
      <c r="E115" s="4"/>
      <c r="F115" s="4"/>
      <c r="G115" s="4"/>
      <c r="H115" s="67" t="s">
        <v>230</v>
      </c>
      <c r="I115" s="68" t="s">
        <v>23</v>
      </c>
      <c r="J115" s="69" t="s">
        <v>231</v>
      </c>
      <c r="K115" s="140">
        <v>3</v>
      </c>
      <c r="L115" s="70" t="s">
        <v>362</v>
      </c>
    </row>
    <row r="116" spans="1:17" s="12" customFormat="1" ht="53.25" customHeight="1" x14ac:dyDescent="0.25">
      <c r="A116" s="1"/>
      <c r="B116" s="2"/>
      <c r="C116" s="3"/>
      <c r="D116" s="4"/>
      <c r="E116" s="4"/>
      <c r="F116" s="4"/>
      <c r="G116" s="4"/>
      <c r="H116" s="3" t="s">
        <v>232</v>
      </c>
      <c r="I116" s="5" t="s">
        <v>23</v>
      </c>
      <c r="J116" s="6" t="s">
        <v>84</v>
      </c>
      <c r="K116" s="105">
        <v>3</v>
      </c>
      <c r="L116" s="7" t="s">
        <v>343</v>
      </c>
    </row>
    <row r="117" spans="1:17" s="12" customFormat="1" ht="58.65" customHeight="1" thickBot="1" x14ac:dyDescent="0.3">
      <c r="A117" s="1"/>
      <c r="B117" s="2"/>
      <c r="C117" s="3"/>
      <c r="D117" s="4"/>
      <c r="E117" s="4"/>
      <c r="F117" s="4"/>
      <c r="G117" s="4"/>
      <c r="H117" s="67" t="s">
        <v>233</v>
      </c>
      <c r="I117" s="68" t="s">
        <v>23</v>
      </c>
      <c r="J117" s="69" t="s">
        <v>105</v>
      </c>
      <c r="K117" s="69" t="s">
        <v>19</v>
      </c>
      <c r="L117" s="70" t="s">
        <v>344</v>
      </c>
    </row>
    <row r="118" spans="1:17" s="12" customFormat="1" ht="42" customHeight="1" thickBot="1" x14ac:dyDescent="0.3">
      <c r="A118" s="23" t="s">
        <v>234</v>
      </c>
      <c r="B118" s="24" t="s">
        <v>235</v>
      </c>
      <c r="C118" s="25" t="s">
        <v>33</v>
      </c>
      <c r="D118" s="30">
        <v>75.900000000000006</v>
      </c>
      <c r="E118" s="30">
        <v>22.8</v>
      </c>
      <c r="F118" s="30">
        <v>22.8</v>
      </c>
      <c r="G118" s="30">
        <v>0</v>
      </c>
      <c r="H118" s="25" t="s">
        <v>236</v>
      </c>
      <c r="I118" s="27" t="s">
        <v>23</v>
      </c>
      <c r="J118" s="28" t="s">
        <v>206</v>
      </c>
      <c r="K118" s="28" t="s">
        <v>206</v>
      </c>
      <c r="L118" s="29" t="s">
        <v>390</v>
      </c>
    </row>
    <row r="119" spans="1:17" s="12" customFormat="1" ht="40.200000000000003" thickBot="1" x14ac:dyDescent="0.3">
      <c r="A119" s="93" t="s">
        <v>237</v>
      </c>
      <c r="B119" s="87" t="s">
        <v>238</v>
      </c>
      <c r="C119" s="88" t="s">
        <v>33</v>
      </c>
      <c r="D119" s="89">
        <v>1057</v>
      </c>
      <c r="E119" s="89">
        <v>1196.5999999999999</v>
      </c>
      <c r="F119" s="89">
        <v>1192.3</v>
      </c>
      <c r="G119" s="89">
        <v>4.3</v>
      </c>
      <c r="H119" s="88" t="s">
        <v>239</v>
      </c>
      <c r="I119" s="90" t="s">
        <v>23</v>
      </c>
      <c r="J119" s="91" t="s">
        <v>240</v>
      </c>
      <c r="K119" s="91" t="s">
        <v>240</v>
      </c>
      <c r="L119" s="92" t="s">
        <v>340</v>
      </c>
    </row>
    <row r="120" spans="1:17" s="12" customFormat="1" ht="70.349999999999994" customHeight="1" x14ac:dyDescent="0.25">
      <c r="A120" s="23" t="s">
        <v>241</v>
      </c>
      <c r="B120" s="24" t="s">
        <v>242</v>
      </c>
      <c r="C120" s="25" t="s">
        <v>33</v>
      </c>
      <c r="D120" s="30">
        <v>246.9</v>
      </c>
      <c r="E120" s="30">
        <v>244.4</v>
      </c>
      <c r="F120" s="30">
        <v>244.4</v>
      </c>
      <c r="G120" s="30">
        <v>0</v>
      </c>
      <c r="H120" s="25" t="s">
        <v>243</v>
      </c>
      <c r="I120" s="27" t="s">
        <v>23</v>
      </c>
      <c r="J120" s="28" t="s">
        <v>244</v>
      </c>
      <c r="K120" s="28" t="s">
        <v>244</v>
      </c>
      <c r="L120" s="29" t="s">
        <v>383</v>
      </c>
    </row>
    <row r="121" spans="1:17" s="12" customFormat="1" ht="39.6" x14ac:dyDescent="0.25">
      <c r="A121" s="23" t="s">
        <v>245</v>
      </c>
      <c r="B121" s="24" t="s">
        <v>246</v>
      </c>
      <c r="C121" s="25" t="s">
        <v>33</v>
      </c>
      <c r="D121" s="26">
        <f>SUM(D122:D123)+234.6</f>
        <v>234.6</v>
      </c>
      <c r="E121" s="26">
        <f>SUM(E122:E123)+81.6</f>
        <v>81.599999999999994</v>
      </c>
      <c r="F121" s="26">
        <f>SUM(F122:F123)+79.1</f>
        <v>79.099999999999994</v>
      </c>
      <c r="G121" s="26">
        <f>SUM(G122:G123)+2.5</f>
        <v>2.5</v>
      </c>
      <c r="H121" s="63" t="s">
        <v>247</v>
      </c>
      <c r="I121" s="64" t="s">
        <v>23</v>
      </c>
      <c r="J121" s="65" t="s">
        <v>122</v>
      </c>
      <c r="K121" s="65" t="s">
        <v>37</v>
      </c>
      <c r="L121" s="66" t="s">
        <v>345</v>
      </c>
    </row>
    <row r="122" spans="1:17" s="12" customFormat="1" ht="15.75" customHeight="1" x14ac:dyDescent="0.25">
      <c r="A122" s="1"/>
      <c r="B122" s="2"/>
      <c r="C122" s="3"/>
      <c r="D122" s="4"/>
      <c r="E122" s="4"/>
      <c r="F122" s="4"/>
      <c r="G122" s="4"/>
      <c r="H122" s="3" t="s">
        <v>248</v>
      </c>
      <c r="I122" s="5" t="s">
        <v>23</v>
      </c>
      <c r="J122" s="6" t="s">
        <v>105</v>
      </c>
      <c r="K122" s="6" t="s">
        <v>105</v>
      </c>
      <c r="L122" s="7" t="s">
        <v>346</v>
      </c>
    </row>
    <row r="123" spans="1:17" s="12" customFormat="1" ht="29.25" customHeight="1" x14ac:dyDescent="0.25">
      <c r="A123" s="1"/>
      <c r="B123" s="2"/>
      <c r="C123" s="3"/>
      <c r="D123" s="4"/>
      <c r="E123" s="4"/>
      <c r="F123" s="4"/>
      <c r="G123" s="4"/>
      <c r="H123" s="3" t="s">
        <v>249</v>
      </c>
      <c r="I123" s="5" t="s">
        <v>23</v>
      </c>
      <c r="J123" s="6" t="s">
        <v>19</v>
      </c>
      <c r="K123" s="105">
        <v>1</v>
      </c>
      <c r="L123" s="7" t="s">
        <v>347</v>
      </c>
    </row>
    <row r="124" spans="1:17" s="12" customFormat="1" ht="29.25" customHeight="1" thickBot="1" x14ac:dyDescent="0.3">
      <c r="A124" s="93" t="s">
        <v>250</v>
      </c>
      <c r="B124" s="87" t="s">
        <v>251</v>
      </c>
      <c r="C124" s="88" t="s">
        <v>33</v>
      </c>
      <c r="D124" s="89">
        <v>117</v>
      </c>
      <c r="E124" s="89">
        <v>108.3</v>
      </c>
      <c r="F124" s="89">
        <v>108.3</v>
      </c>
      <c r="G124" s="89">
        <v>0</v>
      </c>
      <c r="H124" s="88" t="s">
        <v>252</v>
      </c>
      <c r="I124" s="90" t="s">
        <v>23</v>
      </c>
      <c r="J124" s="91" t="s">
        <v>105</v>
      </c>
      <c r="K124" s="91" t="s">
        <v>105</v>
      </c>
      <c r="L124" s="92" t="s">
        <v>348</v>
      </c>
    </row>
    <row r="125" spans="1:17" s="12" customFormat="1" ht="175.35" customHeight="1" thickBot="1" x14ac:dyDescent="0.3">
      <c r="A125" s="93" t="s">
        <v>253</v>
      </c>
      <c r="B125" s="87" t="s">
        <v>254</v>
      </c>
      <c r="C125" s="88" t="s">
        <v>33</v>
      </c>
      <c r="D125" s="89">
        <v>0</v>
      </c>
      <c r="E125" s="89">
        <v>76.7</v>
      </c>
      <c r="F125" s="89">
        <v>7.2</v>
      </c>
      <c r="G125" s="89">
        <v>69.5</v>
      </c>
      <c r="H125" s="88" t="s">
        <v>255</v>
      </c>
      <c r="I125" s="90" t="s">
        <v>23</v>
      </c>
      <c r="J125" s="91" t="s">
        <v>19</v>
      </c>
      <c r="K125" s="91" t="s">
        <v>19</v>
      </c>
      <c r="L125" s="92" t="s">
        <v>384</v>
      </c>
      <c r="N125" s="173"/>
      <c r="O125" s="173"/>
      <c r="P125" s="173"/>
      <c r="Q125" s="173"/>
    </row>
    <row r="126" spans="1:17" s="12" customFormat="1" ht="29.25" customHeight="1" thickBot="1" x14ac:dyDescent="0.3">
      <c r="A126" s="23" t="s">
        <v>256</v>
      </c>
      <c r="B126" s="24" t="s">
        <v>257</v>
      </c>
      <c r="C126" s="25"/>
      <c r="D126" s="26">
        <f>D127+D128+D132</f>
        <v>662.5</v>
      </c>
      <c r="E126" s="26">
        <f>E127+E128+E132</f>
        <v>532.09999999999991</v>
      </c>
      <c r="F126" s="26">
        <f>F127+F128+F132</f>
        <v>525.79999999999995</v>
      </c>
      <c r="G126" s="26">
        <f>G127+G128+G132</f>
        <v>6.3</v>
      </c>
      <c r="H126" s="25"/>
      <c r="I126" s="27"/>
      <c r="J126" s="28"/>
      <c r="K126" s="28"/>
      <c r="L126" s="29"/>
    </row>
    <row r="127" spans="1:17" s="12" customFormat="1" ht="79.2" x14ac:dyDescent="0.25">
      <c r="A127" s="93" t="s">
        <v>258</v>
      </c>
      <c r="B127" s="87" t="s">
        <v>259</v>
      </c>
      <c r="C127" s="88" t="s">
        <v>33</v>
      </c>
      <c r="D127" s="89">
        <v>144.19999999999999</v>
      </c>
      <c r="E127" s="89">
        <v>144.19999999999999</v>
      </c>
      <c r="F127" s="89">
        <v>144.1</v>
      </c>
      <c r="G127" s="89">
        <v>0.1</v>
      </c>
      <c r="H127" s="88" t="s">
        <v>260</v>
      </c>
      <c r="I127" s="90" t="s">
        <v>261</v>
      </c>
      <c r="J127" s="91" t="s">
        <v>262</v>
      </c>
      <c r="K127" s="91" t="s">
        <v>122</v>
      </c>
      <c r="L127" s="92" t="s">
        <v>385</v>
      </c>
    </row>
    <row r="128" spans="1:17" s="12" customFormat="1" ht="339" customHeight="1" x14ac:dyDescent="0.25">
      <c r="A128" s="124" t="s">
        <v>263</v>
      </c>
      <c r="B128" s="125" t="s">
        <v>264</v>
      </c>
      <c r="C128" s="123"/>
      <c r="D128" s="126">
        <f>SUM(D130:D131)</f>
        <v>427.5</v>
      </c>
      <c r="E128" s="126">
        <f>SUM(E130:E131)</f>
        <v>387.9</v>
      </c>
      <c r="F128" s="126">
        <f>SUM(F130:F131)</f>
        <v>381.7</v>
      </c>
      <c r="G128" s="126">
        <f>SUM(G130:G131)</f>
        <v>6.2</v>
      </c>
      <c r="H128" s="123" t="s">
        <v>115</v>
      </c>
      <c r="I128" s="122" t="s">
        <v>23</v>
      </c>
      <c r="J128" s="121" t="s">
        <v>105</v>
      </c>
      <c r="K128" s="121" t="s">
        <v>105</v>
      </c>
      <c r="L128" s="120" t="s">
        <v>349</v>
      </c>
    </row>
    <row r="129" spans="1:12" s="12" customFormat="1" ht="136.5" customHeight="1" x14ac:dyDescent="0.25">
      <c r="A129" s="113"/>
      <c r="B129" s="114"/>
      <c r="C129" s="115"/>
      <c r="D129" s="116"/>
      <c r="E129" s="116"/>
      <c r="F129" s="116"/>
      <c r="G129" s="116"/>
      <c r="H129" s="115"/>
      <c r="I129" s="117"/>
      <c r="J129" s="118"/>
      <c r="K129" s="118"/>
      <c r="L129" s="119" t="s">
        <v>350</v>
      </c>
    </row>
    <row r="130" spans="1:12" s="12" customFormat="1" ht="200.4" customHeight="1" x14ac:dyDescent="0.25">
      <c r="A130" s="1"/>
      <c r="B130" s="2"/>
      <c r="C130" s="3" t="s">
        <v>33</v>
      </c>
      <c r="D130" s="4">
        <v>270.2</v>
      </c>
      <c r="E130" s="4">
        <v>230.6</v>
      </c>
      <c r="F130" s="4">
        <v>230.6</v>
      </c>
      <c r="G130" s="4">
        <v>0</v>
      </c>
      <c r="H130" s="67" t="s">
        <v>36</v>
      </c>
      <c r="I130" s="68" t="s">
        <v>17</v>
      </c>
      <c r="J130" s="69" t="s">
        <v>37</v>
      </c>
      <c r="K130" s="69" t="s">
        <v>19</v>
      </c>
      <c r="L130" s="70" t="s">
        <v>386</v>
      </c>
    </row>
    <row r="131" spans="1:12" s="12" customFormat="1" ht="13.8" thickBot="1" x14ac:dyDescent="0.3">
      <c r="A131" s="1"/>
      <c r="B131" s="2"/>
      <c r="C131" s="3" t="s">
        <v>32</v>
      </c>
      <c r="D131" s="4">
        <v>157.30000000000001</v>
      </c>
      <c r="E131" s="4">
        <v>157.30000000000001</v>
      </c>
      <c r="F131" s="4">
        <v>151.1</v>
      </c>
      <c r="G131" s="4">
        <v>6.2</v>
      </c>
      <c r="H131" s="3"/>
      <c r="I131" s="5"/>
      <c r="J131" s="6"/>
      <c r="K131" s="6"/>
      <c r="L131" s="7"/>
    </row>
    <row r="132" spans="1:12" s="12" customFormat="1" ht="89.25" customHeight="1" thickBot="1" x14ac:dyDescent="0.3">
      <c r="A132" s="106" t="s">
        <v>265</v>
      </c>
      <c r="B132" s="107" t="s">
        <v>266</v>
      </c>
      <c r="C132" s="108" t="s">
        <v>33</v>
      </c>
      <c r="D132" s="109">
        <v>90.8</v>
      </c>
      <c r="E132" s="109">
        <v>0</v>
      </c>
      <c r="F132" s="109">
        <v>0</v>
      </c>
      <c r="G132" s="109">
        <v>0</v>
      </c>
      <c r="H132" s="110" t="s">
        <v>115</v>
      </c>
      <c r="I132" s="111" t="s">
        <v>23</v>
      </c>
      <c r="J132" s="112" t="s">
        <v>19</v>
      </c>
      <c r="K132" s="134" t="s">
        <v>105</v>
      </c>
      <c r="L132" s="133" t="s">
        <v>387</v>
      </c>
    </row>
    <row r="133" spans="1:12" s="36" customFormat="1" x14ac:dyDescent="0.25">
      <c r="A133" s="31"/>
      <c r="B133" s="31"/>
      <c r="C133" s="32"/>
      <c r="D133" s="33"/>
      <c r="E133" s="33"/>
      <c r="F133" s="33"/>
      <c r="G133" s="33"/>
      <c r="H133" s="32"/>
      <c r="I133" s="34"/>
      <c r="J133" s="35"/>
      <c r="K133" s="35"/>
      <c r="L133" s="32"/>
    </row>
    <row r="134" spans="1:12" s="36" customFormat="1" x14ac:dyDescent="0.25">
      <c r="A134" s="31"/>
      <c r="B134" s="31"/>
      <c r="C134" s="32"/>
      <c r="D134" s="33"/>
      <c r="E134" s="33"/>
      <c r="F134" s="33"/>
      <c r="G134" s="33"/>
      <c r="H134" s="32"/>
      <c r="I134" s="34"/>
      <c r="J134" s="35"/>
      <c r="K134" s="35"/>
      <c r="L134" s="32"/>
    </row>
    <row r="135" spans="1:12" s="12" customFormat="1" ht="52.8" x14ac:dyDescent="0.25">
      <c r="A135" s="42" t="s">
        <v>0</v>
      </c>
      <c r="B135" s="42" t="s">
        <v>1</v>
      </c>
      <c r="C135" s="42" t="s">
        <v>3</v>
      </c>
      <c r="D135" s="42" t="s">
        <v>4</v>
      </c>
      <c r="E135" s="42" t="s">
        <v>5</v>
      </c>
      <c r="F135" s="42" t="s">
        <v>6</v>
      </c>
    </row>
    <row r="136" spans="1:12" s="12" customFormat="1" ht="26.4" x14ac:dyDescent="0.25">
      <c r="A136" s="2" t="s">
        <v>267</v>
      </c>
      <c r="B136" s="2" t="s">
        <v>268</v>
      </c>
      <c r="C136" s="8">
        <f>SUM(C137:C139)</f>
        <v>28122.7</v>
      </c>
      <c r="D136" s="8">
        <f>SUM(D137:D139)</f>
        <v>36181.699999999997</v>
      </c>
      <c r="E136" s="8">
        <f>SUM(E137:E139)</f>
        <v>35609.800000000003</v>
      </c>
      <c r="F136" s="8">
        <f>SUM(F137:F139)</f>
        <v>571.9</v>
      </c>
    </row>
    <row r="137" spans="1:12" s="12" customFormat="1" ht="39.6" x14ac:dyDescent="0.25">
      <c r="A137" s="2" t="s">
        <v>33</v>
      </c>
      <c r="B137" s="2" t="s">
        <v>269</v>
      </c>
      <c r="C137" s="4">
        <v>9722</v>
      </c>
      <c r="D137" s="4">
        <v>11716.4</v>
      </c>
      <c r="E137" s="141">
        <v>11448.4</v>
      </c>
      <c r="F137" s="141">
        <v>268</v>
      </c>
    </row>
    <row r="138" spans="1:12" s="12" customFormat="1" ht="26.4" x14ac:dyDescent="0.25">
      <c r="A138" s="2" t="s">
        <v>45</v>
      </c>
      <c r="B138" s="2" t="s">
        <v>270</v>
      </c>
      <c r="C138" s="4">
        <v>0</v>
      </c>
      <c r="D138" s="4">
        <v>5600.2</v>
      </c>
      <c r="E138" s="141">
        <v>5578</v>
      </c>
      <c r="F138" s="141">
        <v>22.2</v>
      </c>
    </row>
    <row r="139" spans="1:12" s="12" customFormat="1" x14ac:dyDescent="0.25">
      <c r="A139" s="2" t="s">
        <v>32</v>
      </c>
      <c r="B139" s="2" t="s">
        <v>271</v>
      </c>
      <c r="C139" s="4">
        <v>18400.7</v>
      </c>
      <c r="D139" s="4">
        <v>18865.099999999999</v>
      </c>
      <c r="E139" s="141">
        <v>18583.400000000001</v>
      </c>
      <c r="F139" s="141">
        <v>281.7</v>
      </c>
    </row>
    <row r="140" spans="1:12" s="12" customFormat="1" ht="66" x14ac:dyDescent="0.25">
      <c r="A140" s="2" t="s">
        <v>272</v>
      </c>
      <c r="B140" s="2" t="s">
        <v>273</v>
      </c>
      <c r="C140" s="8">
        <f>SUM(C141:C142)</f>
        <v>0</v>
      </c>
      <c r="D140" s="8">
        <f>SUM(D141:D142)</f>
        <v>318.10000000000002</v>
      </c>
      <c r="E140" s="8">
        <f>SUM(E141:E142)</f>
        <v>318.10000000000002</v>
      </c>
      <c r="F140" s="8">
        <f>SUM(F141:F142)</f>
        <v>0</v>
      </c>
    </row>
    <row r="141" spans="1:12" s="12" customFormat="1" ht="26.4" x14ac:dyDescent="0.25">
      <c r="A141" s="2" t="s">
        <v>124</v>
      </c>
      <c r="B141" s="2" t="s">
        <v>274</v>
      </c>
      <c r="C141" s="4">
        <v>0</v>
      </c>
      <c r="D141" s="4">
        <v>318.10000000000002</v>
      </c>
      <c r="E141" s="4">
        <v>318.10000000000002</v>
      </c>
      <c r="F141" s="4">
        <v>0</v>
      </c>
    </row>
    <row r="142" spans="1:12" s="12" customFormat="1" x14ac:dyDescent="0.25">
      <c r="A142" s="2" t="s">
        <v>49</v>
      </c>
      <c r="B142" s="2" t="s">
        <v>275</v>
      </c>
      <c r="C142" s="4">
        <v>0</v>
      </c>
      <c r="D142" s="4">
        <v>0</v>
      </c>
      <c r="E142" s="4">
        <v>0</v>
      </c>
      <c r="F142" s="4">
        <v>0</v>
      </c>
    </row>
    <row r="143" spans="1:12" s="12" customFormat="1" ht="39.6" x14ac:dyDescent="0.25">
      <c r="A143" s="9"/>
      <c r="B143" s="10" t="s">
        <v>276</v>
      </c>
      <c r="C143" s="11">
        <f>C136+C140</f>
        <v>28122.7</v>
      </c>
      <c r="D143" s="11">
        <f>D136+D140</f>
        <v>36499.799999999996</v>
      </c>
      <c r="E143" s="11">
        <f>E136+E140</f>
        <v>35927.9</v>
      </c>
      <c r="F143" s="11">
        <f>F136+F140</f>
        <v>571.9</v>
      </c>
    </row>
    <row r="145" spans="6:6" x14ac:dyDescent="0.25">
      <c r="F145" s="154"/>
    </row>
  </sheetData>
  <mergeCells count="15">
    <mergeCell ref="N125:Q125"/>
    <mergeCell ref="A1:L1"/>
    <mergeCell ref="A2:L2"/>
    <mergeCell ref="F4:F6"/>
    <mergeCell ref="G4:G6"/>
    <mergeCell ref="H5:H6"/>
    <mergeCell ref="I5:I6"/>
    <mergeCell ref="L5:L6"/>
    <mergeCell ref="H4:L4"/>
    <mergeCell ref="J5:K5"/>
    <mergeCell ref="A4:A6"/>
    <mergeCell ref="B4:B6"/>
    <mergeCell ref="C4:C6"/>
    <mergeCell ref="D4:D6"/>
    <mergeCell ref="E4:E6"/>
  </mergeCells>
  <pageMargins left="0.39370078740157483" right="0.39370078740157483" top="0.39370078740157483" bottom="0.39370078740157483" header="0.39370078740157483" footer="0.39370078740157483"/>
  <pageSetup paperSize="9" scale="70" orientation="landscape" r:id="rId1"/>
  <rowBreaks count="10" manualBreakCount="10">
    <brk id="19" max="11" man="1"/>
    <brk id="30" max="11" man="1"/>
    <brk id="39" max="11" man="1"/>
    <brk id="47" max="11" man="1"/>
    <brk id="61" max="11" man="1"/>
    <brk id="72" max="11" man="1"/>
    <brk id="87" max="11" man="1"/>
    <brk id="97" max="11" man="1"/>
    <brk id="111" max="11" man="1"/>
    <brk id="12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Ataskaita</vt:lpstr>
      <vt:lpstr>006 programa</vt:lpstr>
      <vt:lpstr>'006 programa'!Print_Area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Mikalauskienė</dc:creator>
  <cp:lastModifiedBy>Inga Mikalauskienė</cp:lastModifiedBy>
  <cp:lastPrinted>2026-04-16T06:08:12Z</cp:lastPrinted>
  <dcterms:created xsi:type="dcterms:W3CDTF">2026-03-04T11:31:51Z</dcterms:created>
  <dcterms:modified xsi:type="dcterms:W3CDTF">2026-04-16T12:34:51Z</dcterms:modified>
</cp:coreProperties>
</file>